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lyl\Desktop\260.13.2026 Klimatyzatory\Załączniki do SWZ\Zał 1 do SWZ - Opis przedmiotu zamówienia\"/>
    </mc:Choice>
  </mc:AlternateContent>
  <xr:revisionPtr revIDLastSave="0" documentId="13_ncr:1_{668EDE2E-B6F5-4131-8430-7ED747D42EE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 urządzeń cz. I" sheetId="1" r:id="rId1"/>
  </sheets>
  <definedNames>
    <definedName name="_xlnm._FilterDatabase" localSheetId="0" hidden="1">'Wykaz urządzeń cz. I'!$G$2:$G$368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6" i="1" l="1"/>
  <c r="H197" i="1"/>
  <c r="H254" i="1"/>
  <c r="H315" i="1"/>
  <c r="H316" i="1"/>
  <c r="H185" i="1"/>
  <c r="H184" i="1"/>
  <c r="H195" i="1"/>
  <c r="H277" i="1"/>
  <c r="H267" i="1"/>
  <c r="F363" i="1"/>
  <c r="G363" i="1"/>
  <c r="H340" i="1"/>
  <c r="H38" i="1"/>
  <c r="H344" i="1"/>
  <c r="H338" i="1"/>
  <c r="H29" i="1"/>
  <c r="H327" i="1"/>
  <c r="H328" i="1"/>
  <c r="H329" i="1"/>
  <c r="H330" i="1"/>
  <c r="H331" i="1"/>
  <c r="H332" i="1"/>
  <c r="H333" i="1"/>
  <c r="H326" i="1"/>
  <c r="H71" i="1" l="1"/>
  <c r="H290" i="1"/>
  <c r="H291" i="1"/>
  <c r="H339" i="1"/>
  <c r="H341" i="1"/>
  <c r="H304" i="1" l="1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0" i="1"/>
  <c r="H31" i="1"/>
  <c r="H32" i="1"/>
  <c r="H33" i="1"/>
  <c r="H34" i="1"/>
  <c r="H35" i="1"/>
  <c r="H36" i="1"/>
  <c r="H37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6" i="1"/>
  <c r="H187" i="1"/>
  <c r="H188" i="1"/>
  <c r="H189" i="1"/>
  <c r="H190" i="1"/>
  <c r="H191" i="1"/>
  <c r="H192" i="1"/>
  <c r="H193" i="1"/>
  <c r="H194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8" i="1"/>
  <c r="H269" i="1"/>
  <c r="H270" i="1"/>
  <c r="H271" i="1"/>
  <c r="H272" i="1"/>
  <c r="H273" i="1"/>
  <c r="H274" i="1"/>
  <c r="H275" i="1"/>
  <c r="H276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2" i="1"/>
  <c r="H293" i="1"/>
  <c r="H294" i="1"/>
  <c r="H295" i="1"/>
  <c r="H297" i="1"/>
  <c r="H298" i="1"/>
  <c r="H299" i="1"/>
  <c r="H300" i="1"/>
  <c r="H301" i="1"/>
  <c r="H302" i="1"/>
  <c r="H303" i="1"/>
  <c r="H305" i="1"/>
  <c r="H306" i="1"/>
  <c r="H307" i="1"/>
  <c r="H308" i="1"/>
  <c r="H309" i="1"/>
  <c r="H310" i="1"/>
  <c r="H311" i="1"/>
  <c r="H312" i="1"/>
  <c r="H313" i="1"/>
  <c r="H314" i="1"/>
  <c r="H317" i="1"/>
  <c r="H318" i="1"/>
  <c r="H319" i="1"/>
  <c r="H320" i="1"/>
  <c r="H321" i="1"/>
  <c r="H322" i="1"/>
  <c r="H323" i="1"/>
  <c r="H324" i="1"/>
  <c r="H325" i="1"/>
  <c r="H334" i="1"/>
  <c r="H335" i="1"/>
  <c r="H336" i="1"/>
  <c r="H337" i="1"/>
  <c r="H342" i="1"/>
  <c r="H343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11" i="1"/>
  <c r="H363" i="1" l="1"/>
</calcChain>
</file>

<file path=xl/sharedStrings.xml><?xml version="1.0" encoding="utf-8"?>
<sst xmlns="http://schemas.openxmlformats.org/spreadsheetml/2006/main" count="1078" uniqueCount="496">
  <si>
    <t>Lp</t>
  </si>
  <si>
    <t>Lokalizacja</t>
  </si>
  <si>
    <t>Nazwa i typ urządzenia</t>
  </si>
  <si>
    <t>Umiejscowienie (np.  nr pokoju, serwerownia, itp.)</t>
  </si>
  <si>
    <t>Rok produkcji</t>
  </si>
  <si>
    <t>SERWEROWNIA</t>
  </si>
  <si>
    <t>serwerownia</t>
  </si>
  <si>
    <t>pokój Nr 21 ,         I piętro - serwerownia</t>
  </si>
  <si>
    <t>pokój 21</t>
  </si>
  <si>
    <t>pokój 15</t>
  </si>
  <si>
    <t>pokój 13</t>
  </si>
  <si>
    <t>pokój 11</t>
  </si>
  <si>
    <t>pokój 10</t>
  </si>
  <si>
    <t>pokój 12</t>
  </si>
  <si>
    <t>pokój 20</t>
  </si>
  <si>
    <t>pokój 109</t>
  </si>
  <si>
    <t>pokój 107</t>
  </si>
  <si>
    <t>pokój 116</t>
  </si>
  <si>
    <t>pokój 114</t>
  </si>
  <si>
    <t>pokój 112</t>
  </si>
  <si>
    <t>pokój 7</t>
  </si>
  <si>
    <t>pokój 210,209,211</t>
  </si>
  <si>
    <t>pokój 107A,106,105</t>
  </si>
  <si>
    <t>Wentylator dachowy typ DAs – 200/900/P2</t>
  </si>
  <si>
    <t>kilmatyzator naścienny RS9UA</t>
  </si>
  <si>
    <t>kilmatyzator naścienny RS12UC</t>
  </si>
  <si>
    <t>ZEWNĘTRZNY STOJACY NA DACHU BUDYNKU</t>
  </si>
  <si>
    <t>ZEWNĘTRZNY STOJĄCY NA WYSOKOŚCI I PIĘTRA BUDYNKU</t>
  </si>
  <si>
    <t>ZEWNĘTRZNY NAŚCIENNY NA WYSOKOSI I PIETRA</t>
  </si>
  <si>
    <t>ZEWNĘTRZNY NAŚCIENNY NA WYSOKOŚCI I PIETRA</t>
  </si>
  <si>
    <t>WEWNĘTRZNY NAŚCIENNY  POKOJE 306,309</t>
  </si>
  <si>
    <t>WEWNĘTRZNY NAŚCIENNY POKOJE 307,308</t>
  </si>
  <si>
    <t>WEWNĘTRZNY ŚCIENNY POKÓJ 117</t>
  </si>
  <si>
    <t>WEWNĘTRZNY ŚCIENNY POKÓJ NR 116</t>
  </si>
  <si>
    <t>WEWNĘTRZNY ŚCIENNY POKÓJ 115</t>
  </si>
  <si>
    <t>WEWNĘTRZNY ŚCIENNY PIWNICA ups</t>
  </si>
  <si>
    <t>2008,  2009, 2010</t>
  </si>
  <si>
    <t>pokój nr 3</t>
  </si>
  <si>
    <t>pokój nr 5 a</t>
  </si>
  <si>
    <t>Pokój 7 a</t>
  </si>
  <si>
    <t>Pokój 12</t>
  </si>
  <si>
    <t>Pokój 12 b</t>
  </si>
  <si>
    <t>Pokój 16</t>
  </si>
  <si>
    <t>Pokój 16 - serwerownia</t>
  </si>
  <si>
    <t>pokój nr 10</t>
  </si>
  <si>
    <t>pokoje: nr 2 (Sala Obsługi Bieżącej - 2 szt.), nr 14, nr 18, nr 31</t>
  </si>
  <si>
    <t>pokoje nr 15, nr 16, nr 17</t>
  </si>
  <si>
    <t>pokój nr 13</t>
  </si>
  <si>
    <t>pokój 23</t>
  </si>
  <si>
    <t>pokój 34</t>
  </si>
  <si>
    <t>pokój 64</t>
  </si>
  <si>
    <t>pokój 6</t>
  </si>
  <si>
    <t>pokój 36 SERWEROWNIA</t>
  </si>
  <si>
    <t>pokój 1, 1A</t>
  </si>
  <si>
    <t>ZEWNĘTRZNY, NAŚCIENNY - WYSOKOŚĆ II PIĘTRA</t>
  </si>
  <si>
    <t>pokój 35</t>
  </si>
  <si>
    <t>pokój 27</t>
  </si>
  <si>
    <t>pokój 14</t>
  </si>
  <si>
    <t>pokój 26</t>
  </si>
  <si>
    <t>pokój 13 (serwerownia)</t>
  </si>
  <si>
    <t>WEWNĘTRZNY ŚCIENNY POKO 101 (serwerownia)</t>
  </si>
  <si>
    <t>Ilość urządzeń</t>
  </si>
  <si>
    <t>Fujitsu ASY7USBCW</t>
  </si>
  <si>
    <t>Fujitsu ASY14USBC</t>
  </si>
  <si>
    <t>Fujitsu ASY9USCCW</t>
  </si>
  <si>
    <t>Lennox MHM09</t>
  </si>
  <si>
    <t>Lennox MHM30</t>
  </si>
  <si>
    <t>Lennox GHM09NLA</t>
  </si>
  <si>
    <t>Fujitsu  ASYA30LFC</t>
  </si>
  <si>
    <t>GREE 1 + 3x KF(32+18x2)G/NA12/18</t>
  </si>
  <si>
    <t>Tadiran MDAD 762-18H + 2x Tadiran</t>
  </si>
  <si>
    <t>Tadiran MTAD7… 24H</t>
  </si>
  <si>
    <t>Tadiran MTAD7…24H</t>
  </si>
  <si>
    <t>Chigo CS51H3A-P87AH4</t>
  </si>
  <si>
    <t>Chigo KFR-35GW/AGX1c</t>
  </si>
  <si>
    <t>Chigo  KFR-35GW/AGX1c</t>
  </si>
  <si>
    <t>RS-9UB, Seria E007091</t>
  </si>
  <si>
    <t>RS-14US, Seria E003081</t>
  </si>
  <si>
    <t>RS-14UA</t>
  </si>
  <si>
    <t>Sasyo SAP-KR124EHA</t>
  </si>
  <si>
    <t>Dospel DOS 25 HR-BNHC</t>
  </si>
  <si>
    <t>Fujitsu ASYA 18LEC</t>
  </si>
  <si>
    <t>Midea MSR-12HRN1</t>
  </si>
  <si>
    <t>Elektra WMN-18 RC</t>
  </si>
  <si>
    <t>Elektra WMN-16RC</t>
  </si>
  <si>
    <t>Appliance AAC</t>
  </si>
  <si>
    <t>ZIBRO S1825</t>
  </si>
  <si>
    <t>ZIBRO S1833</t>
  </si>
  <si>
    <t>ZIBRO S1332</t>
  </si>
  <si>
    <t>ZIBRO S3325</t>
  </si>
  <si>
    <t>Fujitsu ASYG24LF/AOYG24LF</t>
  </si>
  <si>
    <t>Galanz AUS-12H53C32F02 (Zestaw 4+1) jednostki)</t>
  </si>
  <si>
    <t>Fujitsu AWY 18 UBBJ</t>
  </si>
  <si>
    <t>Wirpoll AMC993</t>
  </si>
  <si>
    <t>CALDO CTH-09</t>
  </si>
  <si>
    <t>CALDO CTH-12</t>
  </si>
  <si>
    <t>Zelmer SZ09H</t>
  </si>
  <si>
    <t>Zelmer SZ12H</t>
  </si>
  <si>
    <t>KAISAI KSRU-09HRD</t>
  </si>
  <si>
    <t>Multusplit KF GW/12-3+1</t>
  </si>
  <si>
    <t>Fujitsu AOY-12USCC / ASY-12USCCW</t>
  </si>
  <si>
    <t>Fujitsu AOY-9UFCC / ASY-9USCCW</t>
  </si>
  <si>
    <t>ZEWNĘTRZNY STOJĄCY NA DACHU BUDYNKU</t>
  </si>
  <si>
    <t>ZEWNĘTRZNY, NAŚCIENNY NA WYSOKOSCI III PIĘTRA</t>
  </si>
  <si>
    <t>Multusplit DAIKIN INDUSTRIES RXN 25 KEV 18</t>
  </si>
  <si>
    <t>Multisplit DAIKIN INDUSTRIES RXN35 KEV 1B</t>
  </si>
  <si>
    <t>Multisplit DAIKIN - OZNAKOWANIE NIECZYTELNE</t>
  </si>
  <si>
    <t>Multisplit ROM FM25AHLG (A4UW246FAO)</t>
  </si>
  <si>
    <t>Multisplit LG MPS VARIABLE</t>
  </si>
  <si>
    <t>Multisplit LGMU4M25(A4UW246FA5)</t>
  </si>
  <si>
    <t xml:space="preserve">Multisplit ROM LG FM 25AM (A4UW246 FAO) </t>
  </si>
  <si>
    <t>Multisplit MU3M19LG(A3UW18GFAO)</t>
  </si>
  <si>
    <t>NEOPLAZMA LG(AMNH12GD4LO) WEWNĘTRZNE ŚCIENNE</t>
  </si>
  <si>
    <t>NEOPLAZMA LG(AMNH09GD4LO)</t>
  </si>
  <si>
    <t>NEOPLAZMA LG (AMNH07GD4LO)</t>
  </si>
  <si>
    <t>NEOPLAZA LG(AMNH09GD4LO)</t>
  </si>
  <si>
    <t>NEOPLAZMA LG(MS 18AH)</t>
  </si>
  <si>
    <t>NEOPLAZMA LG(MS12AH)</t>
  </si>
  <si>
    <t>NEOPLAZMA LG 12 CD4</t>
  </si>
  <si>
    <t>NEOPLAZMA LGMS07AH</t>
  </si>
  <si>
    <t>NEOPLAZMA LG(MS09AH)</t>
  </si>
  <si>
    <t xml:space="preserve">DAIKIN FTXN35KEV1B </t>
  </si>
  <si>
    <t>FUJITSU ASYA24LCC</t>
  </si>
  <si>
    <t>Klimatyzator Fujitsu:                                                                                                   1. jednostka wewnętrzna (ścienny) ASY 18 UBBN                                                                              2. jednostka zewnętrzna  AOY 18 UNBNL</t>
  </si>
  <si>
    <t>sala obsługi podatników. Parter</t>
  </si>
  <si>
    <t>AFG  wewnętrzny o mocy 7tyś Btu/h</t>
  </si>
  <si>
    <t>Fujitsu RS18UC/ROP-18UB</t>
  </si>
  <si>
    <t>AUS-12H53R15OL17(a6)</t>
  </si>
  <si>
    <t>Fujitsu AOY-7USNC / ASY-7USBCW</t>
  </si>
  <si>
    <t xml:space="preserve">Fujitsu AOY-12USCC / ASY-12USCCW </t>
  </si>
  <si>
    <t>brak danych</t>
  </si>
  <si>
    <t>PUCS Jasło                                                  ul. 3-go Maja 30</t>
  </si>
  <si>
    <t>ŚWIETLICA</t>
  </si>
  <si>
    <t>pok 101</t>
  </si>
  <si>
    <t>pok 103</t>
  </si>
  <si>
    <t>pok 201</t>
  </si>
  <si>
    <t>pok 104</t>
  </si>
  <si>
    <t>pok 105</t>
  </si>
  <si>
    <t>pok 202</t>
  </si>
  <si>
    <t>pok 203</t>
  </si>
  <si>
    <t>pok 204A</t>
  </si>
  <si>
    <t>pok 204</t>
  </si>
  <si>
    <t>pok 205</t>
  </si>
  <si>
    <t>pok 206</t>
  </si>
  <si>
    <t>pok 207</t>
  </si>
  <si>
    <t>pok 208</t>
  </si>
  <si>
    <t>pok 209</t>
  </si>
  <si>
    <t>pok 210</t>
  </si>
  <si>
    <t>pok 211</t>
  </si>
  <si>
    <t>pok 106</t>
  </si>
  <si>
    <t>serwerownia pok nr 12</t>
  </si>
  <si>
    <t>sala konf</t>
  </si>
  <si>
    <t>Medyka Kolej</t>
  </si>
  <si>
    <t>PUCS OC w Korczowej</t>
  </si>
  <si>
    <t>PUCS OC w Rzeszowie ul. Przemysłowa 14</t>
  </si>
  <si>
    <t>kasa parter</t>
  </si>
  <si>
    <t>pok 6</t>
  </si>
  <si>
    <t>pok 8</t>
  </si>
  <si>
    <t>kasa</t>
  </si>
  <si>
    <t>pokój 5</t>
  </si>
  <si>
    <t>pok 4</t>
  </si>
  <si>
    <t>pom telefoniczne p 15</t>
  </si>
  <si>
    <t>pok 15</t>
  </si>
  <si>
    <t>sala konferencyjna Ip</t>
  </si>
  <si>
    <t>pok 302</t>
  </si>
  <si>
    <t>pok 303</t>
  </si>
  <si>
    <t>pok 405</t>
  </si>
  <si>
    <t>pok 404</t>
  </si>
  <si>
    <t>US w Brzozowie                  ul. Kazimierzowska 1</t>
  </si>
  <si>
    <t>US w Jarosławiu               ul. Przemysłowa 2A</t>
  </si>
  <si>
    <t>US w Jaśle                         ul. Staszica 3</t>
  </si>
  <si>
    <t>WEWNĘTRZNY ŚCIENNY POKÓJ NR 106, 107</t>
  </si>
  <si>
    <t>US w Leżajsku,                   ul. Plac Targowy 3</t>
  </si>
  <si>
    <t>US w Ropczycach,              ul. Św. Barbary 12</t>
  </si>
  <si>
    <t>I US w Rzeszowie,               ul. Podwisłocze 42</t>
  </si>
  <si>
    <t>US w Strzyżowie, ul. Daszyńskiego 6</t>
  </si>
  <si>
    <t>US w Ustrzykach Dolnych ul. M. Kopernika 1</t>
  </si>
  <si>
    <t>II US w Rzeszowie,               ul. Siemieńskiego 18</t>
  </si>
  <si>
    <t>PUCS OC w Stalowej Woli                                      ul. Kwiatkowskiego 1</t>
  </si>
  <si>
    <t>PUCS w Przemyślu                                           ul. Sielecka 9</t>
  </si>
  <si>
    <t>PUSC Przemyśl Del/ Rzeszów                                          ul. Przemysłowa 14</t>
  </si>
  <si>
    <t>MIDEA/MSR-09HRN1</t>
  </si>
  <si>
    <t>CHIGO/CS-25-V3A-VB138AY4C</t>
  </si>
  <si>
    <t>CHIGO/CS-35-V3A-M87AY4T</t>
  </si>
  <si>
    <t>CHIGO/CS-35-V3A-1C169AY4J</t>
  </si>
  <si>
    <t>HAIER /AS09TA2HRA</t>
  </si>
  <si>
    <t xml:space="preserve"> Sanyo /SAP-KR124EHA/SAP-CR124EHA</t>
  </si>
  <si>
    <t xml:space="preserve"> Midea/MSR-09HRDN1</t>
  </si>
  <si>
    <t xml:space="preserve"> Fuji /RSG18LFCA</t>
  </si>
  <si>
    <t xml:space="preserve"> Airwell /AWSI-PNX018-N-11/AWAV-YBD018-H-11</t>
  </si>
  <si>
    <t xml:space="preserve"> Airwell /AWSI-PNX018-N-11/AWAV-YBD018-H11</t>
  </si>
  <si>
    <t>KAISAI/KFV-12HRF</t>
  </si>
  <si>
    <t xml:space="preserve"> Fujitsu /AOY17LSAWC/AWY17LSAZ</t>
  </si>
  <si>
    <t xml:space="preserve"> Chigo/CS-35V3A-MC127AY41 </t>
  </si>
  <si>
    <t xml:space="preserve"> Fujitsu/AWY17LSAZ/AOY17LSAWC </t>
  </si>
  <si>
    <t>CHIGO/KFR-25GW/AGX1C</t>
  </si>
  <si>
    <t xml:space="preserve"> Midea /MSR-09HRDN1</t>
  </si>
  <si>
    <t xml:space="preserve"> Fujitsu/ASY30LBA-W/AOY30LMAL</t>
  </si>
  <si>
    <t>Haier/AS092AMNAA (HSU-09CA03/R1)</t>
  </si>
  <si>
    <t xml:space="preserve"> FUJI/RSG09LECA/ROG09LEC   </t>
  </si>
  <si>
    <t xml:space="preserve"> FUJI/RSQ09LECA/ROG09LEC   </t>
  </si>
  <si>
    <t xml:space="preserve"> Fujitsu/ASHA30LFC/AOHR30LFT</t>
  </si>
  <si>
    <t xml:space="preserve">  DAIKIN /FTKS71EV1B</t>
  </si>
  <si>
    <t xml:space="preserve"> Midea/MSR-12HRDN1</t>
  </si>
  <si>
    <t xml:space="preserve"> Midea/MSR-12HRDN1 </t>
  </si>
  <si>
    <r>
      <t>Fuji Elctric:                                                         RSA-07/LACM, RSA-09/LACM, RSA-12/LACM, RSA-14/LACM, RSA-18/LACM ROA-18LAT3, ROA-24LAT3, AOY-18UNBNL,AOY- 7USBC, ROZ18LBC.                                                     GENEROL IR CONDITIONER:                               ASG24UBBN,                                                           Daikin:                                                               FT45GAV1B 290239</t>
    </r>
    <r>
      <rPr>
        <u/>
        <sz val="12"/>
        <rFont val="Times New Roman"/>
        <family val="1"/>
        <charset val="238"/>
      </rPr>
      <t>6</t>
    </r>
    <r>
      <rPr>
        <sz val="12"/>
        <rFont val="Times New Roman"/>
        <family val="1"/>
        <charset val="238"/>
      </rPr>
      <t>c ROA-18LAT3, ROA-24LAT3, AOY-18UNBNL,AOY- 7USBC, ROZ18LBC, (</t>
    </r>
    <r>
      <rPr>
        <sz val="12"/>
        <color indexed="10"/>
        <rFont val="Times New Roman"/>
        <family val="1"/>
        <charset val="238"/>
      </rPr>
      <t>jednostka wewnętrzna 59 szt, Jednostka zewnętrzna 27 szt)</t>
    </r>
  </si>
  <si>
    <t>US w Dębicy                                        ul. Kolejowa 21</t>
  </si>
  <si>
    <t>US w Kolbuszowej,                               ul. Kościuszki 20</t>
  </si>
  <si>
    <t>US w Lesku,                                            ul. Rynek 1</t>
  </si>
  <si>
    <t>US w Mielcu,                                               ul. Żeromskiego 13</t>
  </si>
  <si>
    <t>US w Przemyślu,                                      ul. Lwowska 9A</t>
  </si>
  <si>
    <t>US w Stalowej Woli,                                  ul. Metalowców 6</t>
  </si>
  <si>
    <t>US w Nisku,                                            ul. 3-go Maja 32 B</t>
  </si>
  <si>
    <t>PUCS w Krośnie                                              ul. Pużaka 18</t>
  </si>
  <si>
    <t>PUCS OC w Mielcu                                          ul. Wojska Polskiego 2A</t>
  </si>
  <si>
    <t>PUCS OC w Jarosławiu                                                       ul. Przemysłowa 2A</t>
  </si>
  <si>
    <t>PUCS OC w Przemy                                                    ślu ul. Kamienny Most</t>
  </si>
  <si>
    <r>
      <t>WEWNĘTRZNY NAŚCIENNY POKOJE 108,109,</t>
    </r>
    <r>
      <rPr>
        <sz val="10"/>
        <rFont val="Times New Roman"/>
        <family val="1"/>
        <charset val="238"/>
      </rPr>
      <t>111,112</t>
    </r>
  </si>
  <si>
    <t>pokój 9</t>
  </si>
  <si>
    <t>pokój 16</t>
  </si>
  <si>
    <t>pokój 30</t>
  </si>
  <si>
    <t>pokój 31</t>
  </si>
  <si>
    <t>pokój 29</t>
  </si>
  <si>
    <t>pokój 2</t>
  </si>
  <si>
    <t>pokój  5</t>
  </si>
  <si>
    <t>pokój 21,</t>
  </si>
  <si>
    <t>pokój 22</t>
  </si>
  <si>
    <t>pokój 28</t>
  </si>
  <si>
    <t>pokój 25</t>
  </si>
  <si>
    <t>pokój 17</t>
  </si>
  <si>
    <t>pokój 46</t>
  </si>
  <si>
    <t>pokój 45</t>
  </si>
  <si>
    <t>pokój 47</t>
  </si>
  <si>
    <t>pokój 48</t>
  </si>
  <si>
    <t>pokój 3</t>
  </si>
  <si>
    <t>RAZEM:</t>
  </si>
  <si>
    <t>Rotenso</t>
  </si>
  <si>
    <t>Chigo CS 51V3A</t>
  </si>
  <si>
    <t>Dane kontaktowe przedstawicieli Zamawiajacego</t>
  </si>
  <si>
    <t>4.</t>
  </si>
  <si>
    <t>pokój 219</t>
  </si>
  <si>
    <t>Chigo CS-50V3G-1B1388AEZ-W3</t>
  </si>
  <si>
    <t>US w Ropczycach,              ul. Św. Barbary 14</t>
  </si>
  <si>
    <t>Klimatyzator Carrier multi typ 38GL2M36G + 2 jednostki wewnętrzne kasetonowe typ 40KMC18N,</t>
  </si>
  <si>
    <t>Klimatyzator Carrier multi typ 38GL2M24G + 1 jednostka wewnętrzne kasetonowe typ 40KMC012N</t>
  </si>
  <si>
    <t>Klimatyzator Carrier multi typ 38GL2M24G + 2 jednostki wewnętrzne kasetonowe typ 40KMC012N</t>
  </si>
  <si>
    <t>Klimatyzator Kaisai MSR1-12HRN1-QC2  + jednostka wewnętrzne Kaisai Split  Type Air Conditioner  KSR1-12HRN</t>
  </si>
  <si>
    <t>Klimatyzator LG-S18AW U50 + jednostka wewnętrzna LG Neo Plasma</t>
  </si>
  <si>
    <t xml:space="preserve">Klimatyzator Chigo CS-25H3A-M87AY1A + jednostka wewnętrzna Chigo  </t>
  </si>
  <si>
    <t>Klimatyzator Midea MSR-09HRN1-C + jednostka wewnętrzna Midea Split Air Conditioner</t>
  </si>
  <si>
    <t>Klimatyzator fujitsu AOYG09LLCE + jednostka wewnętrzna fujitsu ASYG09LLCE</t>
  </si>
  <si>
    <t>Centrala nawiewna podwieszana VTS CLIMA typ CY-P1/DHWD/7-7/7-7 Vn=1000m3/h.</t>
  </si>
  <si>
    <t>pok. 112 (sala obsługi) + DACH</t>
  </si>
  <si>
    <t>pok. 321 (sala konferencyjna) +DACH</t>
  </si>
  <si>
    <t>pok. 208 (informatyk) +DACH</t>
  </si>
  <si>
    <t>pok. 319, 320 (sekretariat, Naczelnik) +DACH</t>
  </si>
  <si>
    <t>korytarz II p. (księgowość) +DACH</t>
  </si>
  <si>
    <t>pok. 220 +DACH</t>
  </si>
  <si>
    <t>pok. 104, 105 (egzekucja) + ŚCIANA wys. ok. 3m</t>
  </si>
  <si>
    <t>korytarz I p. + DACH</t>
  </si>
  <si>
    <t>korytarz II p. (kontrola) +DACH</t>
  </si>
  <si>
    <t>pok.112 , 321 (sala obsługi, sala konferencyjna) UWAGA: trudny dostęp do centrali p.321 - klatka schodowa - sufit podwieszany</t>
  </si>
  <si>
    <t>DACH - pok. 107,112, 214, 321 (archiwum NIP, sala obsługi, archiwum gł. , sala konferencyjna)</t>
  </si>
  <si>
    <t xml:space="preserve">pok. 110,112 I piętro, </t>
  </si>
  <si>
    <t>ROTENSO IMOTO TKV</t>
  </si>
  <si>
    <t>serwerownia pok.310 III p.</t>
  </si>
  <si>
    <t>pok. 212,214,216  II piętro</t>
  </si>
  <si>
    <t>Samsung AR12JSFPEWQNZE</t>
  </si>
  <si>
    <t>pok. 102</t>
  </si>
  <si>
    <t>Fujitsu</t>
  </si>
  <si>
    <t>Rcool TAC 18</t>
  </si>
  <si>
    <t>Split Rcool TAC 12</t>
  </si>
  <si>
    <t>Centrale wyciągowo - nawiewowe</t>
  </si>
  <si>
    <t>Digestorium - szafy wyciagowe (laboratoryjne) z własnym systemem wywiewnym</t>
  </si>
  <si>
    <t>Fugitsu ASYG09LLCE</t>
  </si>
  <si>
    <t xml:space="preserve"> Fujitsu /AOY18WNBNL/ASY18UBB</t>
  </si>
  <si>
    <t xml:space="preserve">Fujitsu </t>
  </si>
  <si>
    <t>Piwnica (szatnia damska)</t>
  </si>
  <si>
    <t>US w Łańcucie,                    ul. Piłsudskiego 2</t>
  </si>
  <si>
    <t>Cager&amp;Hunter</t>
  </si>
  <si>
    <t>pokój 60 (serwerownia)</t>
  </si>
  <si>
    <t xml:space="preserve">pokój 36 </t>
  </si>
  <si>
    <t>Ukura 2,0 kw</t>
  </si>
  <si>
    <t>pokój 303</t>
  </si>
  <si>
    <t>pokój 305</t>
  </si>
  <si>
    <t>pokój 307</t>
  </si>
  <si>
    <t>pokój 201 A</t>
  </si>
  <si>
    <t>pokój 202</t>
  </si>
  <si>
    <t>pokój 204</t>
  </si>
  <si>
    <t>pokój 206</t>
  </si>
  <si>
    <t>Ukura 3,5 kw</t>
  </si>
  <si>
    <t>pokój 211</t>
  </si>
  <si>
    <t>pokój 217</t>
  </si>
  <si>
    <t>pokój 123</t>
  </si>
  <si>
    <t>pokój 40</t>
  </si>
  <si>
    <t>Ukura 5,0 kw</t>
  </si>
  <si>
    <t>pokój 117 archiwum NIP</t>
  </si>
  <si>
    <t>pokój 111</t>
  </si>
  <si>
    <t>pokój 307 sala szkoleniowa</t>
  </si>
  <si>
    <t>pokój 314</t>
  </si>
  <si>
    <t xml:space="preserve">pokój 117 </t>
  </si>
  <si>
    <t>pok. 107</t>
  </si>
  <si>
    <t>pok. 4</t>
  </si>
  <si>
    <t xml:space="preserve">pok. 17 </t>
  </si>
  <si>
    <t>pok. 19</t>
  </si>
  <si>
    <t>pok. 119</t>
  </si>
  <si>
    <t>Chigo CS-50V36-1B138AE2-W3</t>
  </si>
  <si>
    <t xml:space="preserve"> Chigo inverter</t>
  </si>
  <si>
    <t>PUCS w Przemyślu                                      ul. Zaciszna 4</t>
  </si>
  <si>
    <t>pok. 200</t>
  </si>
  <si>
    <t>pok. 201</t>
  </si>
  <si>
    <t>pok. 202</t>
  </si>
  <si>
    <t>szlaban przywóz</t>
  </si>
  <si>
    <t>waga wywóz +waga tzw. "mała"</t>
  </si>
  <si>
    <t>serwerownia - wywóz (tax free)</t>
  </si>
  <si>
    <t xml:space="preserve"> Fujitsu/AWY17LSAZ/AOY17LSAWC</t>
  </si>
  <si>
    <t>serwerownia przywóz (pasy)</t>
  </si>
  <si>
    <t>LG/S18AHP (AS-H186TLMO)</t>
  </si>
  <si>
    <t>pok. 20</t>
  </si>
  <si>
    <t>pok. 33</t>
  </si>
  <si>
    <t>pokój 324</t>
  </si>
  <si>
    <t>pokój 102</t>
  </si>
  <si>
    <t>pokój 104</t>
  </si>
  <si>
    <t>pokój 106</t>
  </si>
  <si>
    <t>pokój 118</t>
  </si>
  <si>
    <t>Fiujitsu</t>
  </si>
  <si>
    <t>pokój 101</t>
  </si>
  <si>
    <t>pokój 120</t>
  </si>
  <si>
    <t>pokój 1 (sala operacyjna)</t>
  </si>
  <si>
    <t>pokój 15 (sekretariat)</t>
  </si>
  <si>
    <t>pokój 32</t>
  </si>
  <si>
    <t>pokój 33</t>
  </si>
  <si>
    <t>pokój 42</t>
  </si>
  <si>
    <t>pokój 44</t>
  </si>
  <si>
    <t>pokój 49</t>
  </si>
  <si>
    <t>pokój 50</t>
  </si>
  <si>
    <t>pokój 51</t>
  </si>
  <si>
    <t>pokój 52</t>
  </si>
  <si>
    <t>sala obsługi parter</t>
  </si>
  <si>
    <t>pokój 110</t>
  </si>
  <si>
    <t>pkój 205</t>
  </si>
  <si>
    <t>pokój 21 a</t>
  </si>
  <si>
    <t>pokój 21b</t>
  </si>
  <si>
    <t>pokój 205</t>
  </si>
  <si>
    <t>pokój 301</t>
  </si>
  <si>
    <t>pokój 302</t>
  </si>
  <si>
    <t>pokój 306</t>
  </si>
  <si>
    <t>pokój 207</t>
  </si>
  <si>
    <t>pokój 208</t>
  </si>
  <si>
    <t>pokój 214</t>
  </si>
  <si>
    <t>pokój 215</t>
  </si>
  <si>
    <t>pokój 216</t>
  </si>
  <si>
    <t>pokój 218</t>
  </si>
  <si>
    <t>pokój 405</t>
  </si>
  <si>
    <t>US w Łańcucie,                    ul. Piłsudskiego 11</t>
  </si>
  <si>
    <t>US w Strzyżowie, ul. Daszyńskiego 7</t>
  </si>
  <si>
    <t>(serwerownia)</t>
  </si>
  <si>
    <t>Maxa 5,2 kw</t>
  </si>
  <si>
    <t>US w Kolbuszowej,                               ul. Kościuszki 21</t>
  </si>
  <si>
    <t>Serwerownia Pokój 17a</t>
  </si>
  <si>
    <t>York YKJB12FS-BAR</t>
  </si>
  <si>
    <t>pokój nr  1</t>
  </si>
  <si>
    <t>pokój nr  2</t>
  </si>
  <si>
    <t>pokój nr  3</t>
  </si>
  <si>
    <t>PUCS OC w Dębicy                                           ul. Transportowców 5</t>
  </si>
  <si>
    <t xml:space="preserve">serwerownia </t>
  </si>
  <si>
    <t>Fujitsu 2,0 kw</t>
  </si>
  <si>
    <t>pok. 203</t>
  </si>
  <si>
    <t>pok. 205</t>
  </si>
  <si>
    <t>Fujitsu 2,5 kw</t>
  </si>
  <si>
    <t>pok. 310</t>
  </si>
  <si>
    <t>Fujitsu 3,5 kw</t>
  </si>
  <si>
    <t>pok. 402</t>
  </si>
  <si>
    <t>pok. 403</t>
  </si>
  <si>
    <t>pok. 404</t>
  </si>
  <si>
    <t>pok. 406</t>
  </si>
  <si>
    <t>pok. 407</t>
  </si>
  <si>
    <t>pok. 408</t>
  </si>
  <si>
    <t>pok. 409</t>
  </si>
  <si>
    <t>pok. 13</t>
  </si>
  <si>
    <t>pok. 14</t>
  </si>
  <si>
    <t>pok. 15</t>
  </si>
  <si>
    <t>pok. 16</t>
  </si>
  <si>
    <t>pok. 23</t>
  </si>
  <si>
    <t>pok. 45</t>
  </si>
  <si>
    <t>pok. 46</t>
  </si>
  <si>
    <t>pok. 47</t>
  </si>
  <si>
    <t>pok. 27</t>
  </si>
  <si>
    <t>pok. 28</t>
  </si>
  <si>
    <t>pok. 30</t>
  </si>
  <si>
    <t>pok. 18</t>
  </si>
  <si>
    <t>pok. 32</t>
  </si>
  <si>
    <t>klimatyzator naścienny RS12UC</t>
  </si>
  <si>
    <t>Fujitsu ASY9USCW</t>
  </si>
  <si>
    <t>Rotenso Ukura 2,5 kw</t>
  </si>
  <si>
    <t>Rotenso Ukura 6,0 kw</t>
  </si>
  <si>
    <t>Rotenso Ukura 2,0 kw</t>
  </si>
  <si>
    <t xml:space="preserve">pokój 218 </t>
  </si>
  <si>
    <t xml:space="preserve">pok. 215 </t>
  </si>
  <si>
    <t xml:space="preserve">Rotenso Ukura 3,5 kw </t>
  </si>
  <si>
    <t xml:space="preserve">Rotenso Ukura 2,0 kw </t>
  </si>
  <si>
    <t>MAXA ADVANTIX</t>
  </si>
  <si>
    <t>pokój 35 sekretariat</t>
  </si>
  <si>
    <t>Rotenso  Ukura 2,0 kw</t>
  </si>
  <si>
    <t>pokój 35 NUS</t>
  </si>
  <si>
    <t>pokój 57</t>
  </si>
  <si>
    <t>Rotenso Ukura 5,0 kw</t>
  </si>
  <si>
    <t>Chigo CS-51V3G-1D169AE2-W3</t>
  </si>
  <si>
    <t>serwerownia pok. 209</t>
  </si>
  <si>
    <t>pokój 304 A</t>
  </si>
  <si>
    <t>pokój 304</t>
  </si>
  <si>
    <t>pokój nr 10a</t>
  </si>
  <si>
    <t>pok. 6a</t>
  </si>
  <si>
    <t>pok. 7A  kierownik</t>
  </si>
  <si>
    <t>pok. 7 sekretariat kierownika</t>
  </si>
  <si>
    <t>pok. 123</t>
  </si>
  <si>
    <t>klimatyzator sufitowy</t>
  </si>
  <si>
    <t>pok. 145</t>
  </si>
  <si>
    <t>Toschiba RAS-B10J2KVG-E</t>
  </si>
  <si>
    <t>pokój 321</t>
  </si>
  <si>
    <t>pokój 414</t>
  </si>
  <si>
    <t>pokój Ivp pokój 521</t>
  </si>
  <si>
    <t>laboratorium p. 171</t>
  </si>
  <si>
    <t>pokój 147, 014, korytarz obok p. 114, 119</t>
  </si>
  <si>
    <t>pokój 152, 153</t>
  </si>
  <si>
    <t>PUCS OC Kolejowy                             w Medyka -Przemyślu</t>
  </si>
  <si>
    <t>pokój 221</t>
  </si>
  <si>
    <t>Przewidywana ilość konserwcji dla danego urządzenia</t>
  </si>
  <si>
    <t>Usługi przeglądów oraz napraw urządzeń wentylacyjno-klimatyzacyjnych w obiektach Izby Administracji Skarbowej w Rzeszowie</t>
  </si>
  <si>
    <t>ilość konserwacji w okresie trwania umowy</t>
  </si>
  <si>
    <t>Egzekucja pokój 313</t>
  </si>
  <si>
    <r>
      <t>pokój 100,101,102,103,           104,105,106,107,      108,109,110, Przy kasie US, Sala Obsługi Podatnika, 201,202,203,204, 205,206 ,207,208, 209,210, 211,212,213,</t>
    </r>
    <r>
      <rPr>
        <sz val="10"/>
        <color indexed="8"/>
        <rFont val="Times New Roman"/>
        <family val="1"/>
        <charset val="238"/>
      </rPr>
      <t xml:space="preserve"> 215,301,302, 303,304, 305,306,307,308, 309,310,311,312, 313,314,315,316, 401,402,403,404, 405,406,407,408, 409,410,411,412, 413,414,415,416</t>
    </r>
  </si>
  <si>
    <t>Klimatyzator Carrier multi typ 38GL2M48G + 1 jednostki wewnętrzne kasetonowe typ 40KMC024N</t>
  </si>
  <si>
    <t>SERWEROWNIA 204 A</t>
  </si>
  <si>
    <t>Barwinek 38-450 Dukla p. 121</t>
  </si>
  <si>
    <t>Kompaktowa centrala z odzyskiem ciepła typu KC:  KCX1 1200/EC</t>
  </si>
  <si>
    <t>PUSC Przemyśl Del/ Rzeszów                                          ul. Przemysłowa 15</t>
  </si>
  <si>
    <t xml:space="preserve"> ELEKTRA JED12/ELSI-JED 012-N12</t>
  </si>
  <si>
    <t>Klimatyzator Rotenso  I35XiR14, I35XO14</t>
  </si>
  <si>
    <t>WEWNĘTRZNY ŚCIENNY POKOJE 13,114,</t>
  </si>
  <si>
    <t xml:space="preserve"> Fuji /RSG14LECA</t>
  </si>
  <si>
    <t>III Mobilny Referat Realizacji w Barwinku</t>
  </si>
  <si>
    <t>Barwinek 38-450 Dukla p. 128</t>
  </si>
  <si>
    <t>Rotenso INVERTER TYPERG57A6/B6EF</t>
  </si>
  <si>
    <t>Rotenso Ukura</t>
  </si>
  <si>
    <t>OC Krosno ul. Tysiąclecia 38</t>
  </si>
  <si>
    <t>PUCS w Przemyślu                                        ul. Katedralna 3A</t>
  </si>
  <si>
    <t>korytarz przy 117 (obok dużej Sali)</t>
  </si>
  <si>
    <t>laboratorium obok151</t>
  </si>
  <si>
    <t>laboratorium obok152</t>
  </si>
  <si>
    <t>laboratorium obok153</t>
  </si>
  <si>
    <t>laboratorium obok 171</t>
  </si>
  <si>
    <t>akwariuum obok 145</t>
  </si>
  <si>
    <t>wentylarornia 014</t>
  </si>
  <si>
    <t>piwnica obok 05</t>
  </si>
  <si>
    <t>Centrale sterujące wywienwnikami</t>
  </si>
  <si>
    <t>pokój 107 sekretariat</t>
  </si>
  <si>
    <t>sekretariat Ip Naczelnik</t>
  </si>
  <si>
    <t>US w Dębicy                                        ul. Kolejowa 20</t>
  </si>
  <si>
    <t>MW Werchrata, 37-625 Budomierz</t>
  </si>
  <si>
    <t>Fujitsu LFCA 18</t>
  </si>
  <si>
    <t>Werchrata seerwerownia</t>
  </si>
  <si>
    <t>Rotenso pokój rewidentów</t>
  </si>
  <si>
    <t>serwerownia pok. 308</t>
  </si>
  <si>
    <t xml:space="preserve">ROTENSO IMOTO </t>
  </si>
  <si>
    <t>Chigo R26 X:r14</t>
  </si>
  <si>
    <t xml:space="preserve">Fujitsu ASYG24LFCC 7 Kw </t>
  </si>
  <si>
    <t>WEWNĘTRZNY NAŚCIENNY POKOJE  313-315</t>
  </si>
  <si>
    <t>pokó  02 parter</t>
  </si>
  <si>
    <t xml:space="preserve">Zibro </t>
  </si>
  <si>
    <t>GREE Multusplit KF GW/12-3+1 +GRE KFC32X18X2G/NA12(18)</t>
  </si>
  <si>
    <t>Fujitsu 5 kw</t>
  </si>
  <si>
    <t>pokój nr 8</t>
  </si>
  <si>
    <t>pok 217</t>
  </si>
  <si>
    <t>pok. 108,201</t>
  </si>
  <si>
    <t xml:space="preserve"> Fujitsu Multi split 3+1 </t>
  </si>
  <si>
    <t>WEWNĘTRZNY NAŚCIENNY POKOJE  316-317</t>
  </si>
  <si>
    <t>Fujitsu 2+1 Multi Split</t>
  </si>
  <si>
    <t>Rotenso 7 kw</t>
  </si>
  <si>
    <t>zaplecze Sali operacyjnej</t>
  </si>
  <si>
    <t>sekretariat, 1A</t>
  </si>
  <si>
    <t>Fujitsu Multi Split 2+1</t>
  </si>
  <si>
    <t>korytarz</t>
  </si>
  <si>
    <t>21,22,23A</t>
  </si>
  <si>
    <t>Fujitsu Multi split 3+1</t>
  </si>
  <si>
    <t>201 Kasa</t>
  </si>
  <si>
    <t>Rotenso 2,6 kw</t>
  </si>
  <si>
    <t>II US w Rzeszowie,               ul. Siemieńskiego 19</t>
  </si>
  <si>
    <t>WEWNĘTRZNY NAŚCIENNY POKOJE  316-318</t>
  </si>
  <si>
    <t>II US w Rzeszowie,               ul. Siemieńskiego 20</t>
  </si>
  <si>
    <t>WEWNĘTRZNY NAŚCIENNY POKOJE  316-319</t>
  </si>
  <si>
    <t>pok. 103,205</t>
  </si>
  <si>
    <t>Znak sprawy: 1801-ILZ.260.13.2026</t>
  </si>
  <si>
    <t>Załącznik nr 1 do OPZ</t>
  </si>
  <si>
    <t>Załącznik nr 2 do umowy</t>
  </si>
  <si>
    <t>Wykaz urządzeń wentylacyjno-klimatyzacyjnych dla części I  - zakres gwarantowany, prawo opcji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</si>
</sst>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"/>
  </numFmts>
  <fonts count="3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8"/>
      <name val="Calibri"/>
      <family val="2"/>
      <charset val="238"/>
    </font>
    <font>
      <b/>
      <i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i/>
      <sz val="10"/>
      <name val="Times New Roman"/>
      <family val="1"/>
      <charset val="238"/>
    </font>
    <font>
      <sz val="12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/>
    <xf numFmtId="0" fontId="6" fillId="0" borderId="0" xfId="0" applyFont="1"/>
    <xf numFmtId="0" fontId="11" fillId="5" borderId="2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49" fontId="17" fillId="5" borderId="1" xfId="0" applyNumberFormat="1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20" fillId="0" borderId="1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1" fillId="0" borderId="13" xfId="0" applyFont="1" applyBorder="1"/>
    <xf numFmtId="0" fontId="20" fillId="0" borderId="13" xfId="0" applyFont="1" applyBorder="1"/>
    <xf numFmtId="0" fontId="21" fillId="0" borderId="13" xfId="0" applyFont="1" applyBorder="1" applyAlignment="1">
      <alignment wrapText="1"/>
    </xf>
    <xf numFmtId="0" fontId="21" fillId="5" borderId="13" xfId="0" applyFont="1" applyFill="1" applyBorder="1"/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/>
    </xf>
    <xf numFmtId="164" fontId="21" fillId="5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0" fontId="24" fillId="5" borderId="1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1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27" fillId="0" borderId="1" xfId="0" applyFont="1" applyBorder="1"/>
    <xf numFmtId="0" fontId="0" fillId="8" borderId="5" xfId="0" applyFill="1" applyBorder="1"/>
    <xf numFmtId="0" fontId="17" fillId="5" borderId="1" xfId="0" applyFont="1" applyFill="1" applyBorder="1" applyAlignment="1">
      <alignment vertical="top" wrapText="1"/>
    </xf>
    <xf numFmtId="0" fontId="21" fillId="0" borderId="1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1" fillId="0" borderId="13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49" fontId="21" fillId="5" borderId="1" xfId="0" applyNumberFormat="1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vertical="top"/>
    </xf>
    <xf numFmtId="0" fontId="20" fillId="5" borderId="13" xfId="0" applyFont="1" applyFill="1" applyBorder="1"/>
    <xf numFmtId="0" fontId="21" fillId="5" borderId="13" xfId="0" applyFont="1" applyFill="1" applyBorder="1" applyAlignment="1">
      <alignment wrapText="1"/>
    </xf>
    <xf numFmtId="0" fontId="20" fillId="5" borderId="13" xfId="0" applyFont="1" applyFill="1" applyBorder="1" applyAlignment="1">
      <alignment wrapText="1"/>
    </xf>
    <xf numFmtId="0" fontId="21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5" borderId="4" xfId="0" applyFont="1" applyFill="1" applyBorder="1" applyAlignment="1">
      <alignment horizontal="left" vertical="center" wrapText="1"/>
    </xf>
    <xf numFmtId="0" fontId="20" fillId="5" borderId="5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1" fillId="5" borderId="1" xfId="0" applyFont="1" applyFill="1" applyBorder="1"/>
    <xf numFmtId="0" fontId="21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/>
    </xf>
    <xf numFmtId="0" fontId="29" fillId="5" borderId="1" xfId="0" applyFont="1" applyFill="1" applyBorder="1" applyAlignment="1">
      <alignment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vertical="center" wrapText="1"/>
    </xf>
    <xf numFmtId="0" fontId="30" fillId="5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left" vertical="top" wrapText="1"/>
    </xf>
    <xf numFmtId="0" fontId="20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vertical="top" wrapText="1"/>
    </xf>
    <xf numFmtId="0" fontId="2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left" vertical="center"/>
    </xf>
    <xf numFmtId="0" fontId="20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vertical="top"/>
    </xf>
    <xf numFmtId="0" fontId="17" fillId="9" borderId="1" xfId="0" applyFont="1" applyFill="1" applyBorder="1" applyAlignment="1">
      <alignment vertical="top" wrapText="1"/>
    </xf>
    <xf numFmtId="0" fontId="22" fillId="9" borderId="1" xfId="0" applyFont="1" applyFill="1" applyBorder="1" applyAlignment="1">
      <alignment horizontal="left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top" wrapText="1"/>
    </xf>
    <xf numFmtId="0" fontId="21" fillId="9" borderId="1" xfId="0" applyFont="1" applyFill="1" applyBorder="1" applyAlignment="1">
      <alignment horizontal="left" vertical="center" wrapText="1"/>
    </xf>
    <xf numFmtId="0" fontId="20" fillId="9" borderId="1" xfId="0" applyFont="1" applyFill="1" applyBorder="1" applyAlignment="1">
      <alignment wrapText="1"/>
    </xf>
    <xf numFmtId="49" fontId="17" fillId="9" borderId="1" xfId="0" applyNumberFormat="1" applyFont="1" applyFill="1" applyBorder="1" applyAlignment="1">
      <alignment vertical="top" wrapText="1"/>
    </xf>
    <xf numFmtId="0" fontId="21" fillId="9" borderId="13" xfId="0" applyFont="1" applyFill="1" applyBorder="1"/>
    <xf numFmtId="164" fontId="21" fillId="9" borderId="1" xfId="0" applyNumberFormat="1" applyFont="1" applyFill="1" applyBorder="1" applyAlignment="1">
      <alignment horizontal="center" vertical="center"/>
    </xf>
    <xf numFmtId="0" fontId="21" fillId="9" borderId="13" xfId="0" applyFont="1" applyFill="1" applyBorder="1" applyAlignment="1">
      <alignment wrapText="1"/>
    </xf>
    <xf numFmtId="164" fontId="21" fillId="9" borderId="1" xfId="0" applyNumberFormat="1" applyFont="1" applyFill="1" applyBorder="1" applyAlignment="1">
      <alignment horizontal="center" vertical="center" wrapText="1"/>
    </xf>
    <xf numFmtId="49" fontId="21" fillId="9" borderId="1" xfId="0" applyNumberFormat="1" applyFont="1" applyFill="1" applyBorder="1" applyAlignment="1">
      <alignment horizontal="left" vertical="center" wrapText="1"/>
    </xf>
    <xf numFmtId="49" fontId="16" fillId="9" borderId="1" xfId="0" applyNumberFormat="1" applyFont="1" applyFill="1" applyBorder="1" applyAlignment="1">
      <alignment vertical="top" wrapText="1"/>
    </xf>
    <xf numFmtId="0" fontId="21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9" borderId="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left" vertical="center" wrapText="1"/>
    </xf>
    <xf numFmtId="0" fontId="21" fillId="5" borderId="12" xfId="0" applyFont="1" applyFill="1" applyBorder="1" applyAlignment="1">
      <alignment horizontal="left" vertical="center" wrapText="1"/>
    </xf>
    <xf numFmtId="0" fontId="21" fillId="9" borderId="13" xfId="0" applyFont="1" applyFill="1" applyBorder="1" applyAlignment="1">
      <alignment horizontal="left"/>
    </xf>
    <xf numFmtId="0" fontId="20" fillId="9" borderId="1" xfId="0" applyFont="1" applyFill="1" applyBorder="1"/>
    <xf numFmtId="49" fontId="16" fillId="5" borderId="1" xfId="0" applyNumberFormat="1" applyFont="1" applyFill="1" applyBorder="1" applyAlignment="1">
      <alignment vertical="top" wrapText="1"/>
    </xf>
    <xf numFmtId="0" fontId="21" fillId="5" borderId="13" xfId="0" applyFont="1" applyFill="1" applyBorder="1" applyAlignment="1">
      <alignment horizontal="lef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0" fontId="0" fillId="0" borderId="0" xfId="0" applyAlignment="1">
      <alignment horizontal="right"/>
    </xf>
    <xf numFmtId="0" fontId="27" fillId="5" borderId="1" xfId="0" applyFont="1" applyFill="1" applyBorder="1" applyAlignment="1">
      <alignment wrapText="1"/>
    </xf>
    <xf numFmtId="0" fontId="32" fillId="0" borderId="0" xfId="0" applyFont="1" applyAlignment="1">
      <alignment horizontal="center"/>
    </xf>
    <xf numFmtId="0" fontId="0" fillId="5" borderId="0" xfId="0" applyFill="1"/>
    <xf numFmtId="0" fontId="28" fillId="0" borderId="0" xfId="0" applyFont="1"/>
    <xf numFmtId="0" fontId="3" fillId="4" borderId="6" xfId="0" applyFont="1" applyFill="1" applyBorder="1" applyAlignment="1">
      <alignment horizontal="center" vertical="center"/>
    </xf>
    <xf numFmtId="0" fontId="28" fillId="0" borderId="4" xfId="0" applyFont="1" applyBorder="1" applyAlignment="1">
      <alignment vertical="center" wrapText="1"/>
    </xf>
    <xf numFmtId="0" fontId="10" fillId="9" borderId="12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vertical="center"/>
    </xf>
    <xf numFmtId="0" fontId="28" fillId="0" borderId="4" xfId="0" applyFont="1" applyBorder="1" applyAlignment="1">
      <alignment horizontal="center" wrapText="1"/>
    </xf>
    <xf numFmtId="0" fontId="28" fillId="0" borderId="4" xfId="0" applyFont="1" applyBorder="1" applyAlignment="1">
      <alignment wrapText="1"/>
    </xf>
    <xf numFmtId="49" fontId="21" fillId="9" borderId="1" xfId="0" applyNumberFormat="1" applyFont="1" applyFill="1" applyBorder="1" applyAlignment="1">
      <alignment vertical="center" wrapText="1"/>
    </xf>
    <xf numFmtId="0" fontId="28" fillId="9" borderId="9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vertical="center"/>
    </xf>
    <xf numFmtId="0" fontId="28" fillId="0" borderId="0" xfId="0" applyFont="1" applyAlignment="1">
      <alignment wrapText="1"/>
    </xf>
    <xf numFmtId="0" fontId="21" fillId="5" borderId="1" xfId="0" applyFont="1" applyFill="1" applyBorder="1" applyAlignment="1">
      <alignment horizontal="left"/>
    </xf>
    <xf numFmtId="0" fontId="20" fillId="5" borderId="4" xfId="0" applyFont="1" applyFill="1" applyBorder="1" applyAlignment="1">
      <alignment vertical="center" wrapText="1"/>
    </xf>
    <xf numFmtId="49" fontId="21" fillId="5" borderId="4" xfId="0" applyNumberFormat="1" applyFont="1" applyFill="1" applyBorder="1" applyAlignment="1">
      <alignment horizontal="left" vertical="center" wrapText="1"/>
    </xf>
    <xf numFmtId="49" fontId="21" fillId="5" borderId="1" xfId="0" applyNumberFormat="1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left" vertical="center" wrapText="1"/>
    </xf>
    <xf numFmtId="49" fontId="20" fillId="9" borderId="1" xfId="0" applyNumberFormat="1" applyFont="1" applyFill="1" applyBorder="1" applyAlignment="1">
      <alignment horizontal="left" vertical="center" wrapText="1"/>
    </xf>
    <xf numFmtId="0" fontId="7" fillId="7" borderId="9" xfId="0" applyFont="1" applyFill="1" applyBorder="1" applyAlignment="1">
      <alignment vertical="center"/>
    </xf>
    <xf numFmtId="0" fontId="0" fillId="5" borderId="0" xfId="0" applyFill="1" applyAlignment="1">
      <alignment horizontal="center" wrapText="1"/>
    </xf>
    <xf numFmtId="0" fontId="21" fillId="10" borderId="13" xfId="0" applyFont="1" applyFill="1" applyBorder="1" applyAlignment="1">
      <alignment wrapText="1"/>
    </xf>
    <xf numFmtId="164" fontId="21" fillId="10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wrapText="1"/>
    </xf>
    <xf numFmtId="0" fontId="28" fillId="0" borderId="5" xfId="0" applyFont="1" applyBorder="1" applyAlignment="1">
      <alignment horizontal="center" wrapText="1"/>
    </xf>
    <xf numFmtId="0" fontId="28" fillId="0" borderId="4" xfId="0" applyFont="1" applyBorder="1" applyAlignment="1">
      <alignment horizontal="center" wrapText="1"/>
    </xf>
    <xf numFmtId="0" fontId="28" fillId="0" borderId="9" xfId="0" applyFont="1" applyBorder="1" applyAlignment="1">
      <alignment horizontal="center" wrapText="1"/>
    </xf>
    <xf numFmtId="49" fontId="20" fillId="9" borderId="4" xfId="0" applyNumberFormat="1" applyFont="1" applyFill="1" applyBorder="1" applyAlignment="1">
      <alignment horizontal="center" vertical="center" wrapText="1"/>
    </xf>
    <xf numFmtId="49" fontId="20" fillId="9" borderId="9" xfId="0" applyNumberFormat="1" applyFont="1" applyFill="1" applyBorder="1" applyAlignment="1">
      <alignment horizontal="center" vertical="center" wrapText="1"/>
    </xf>
    <xf numFmtId="49" fontId="20" fillId="9" borderId="5" xfId="0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4" fillId="8" borderId="1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1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49" fontId="21" fillId="5" borderId="4" xfId="0" applyNumberFormat="1" applyFont="1" applyFill="1" applyBorder="1" applyAlignment="1">
      <alignment horizontal="center" vertical="center" wrapText="1"/>
    </xf>
    <xf numFmtId="49" fontId="21" fillId="5" borderId="9" xfId="0" applyNumberFormat="1" applyFont="1" applyFill="1" applyBorder="1" applyAlignment="1">
      <alignment horizontal="center" vertical="center" wrapText="1"/>
    </xf>
    <xf numFmtId="49" fontId="21" fillId="5" borderId="5" xfId="0" applyNumberFormat="1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wrapText="1"/>
    </xf>
    <xf numFmtId="0" fontId="28" fillId="5" borderId="5" xfId="0" applyFont="1" applyFill="1" applyBorder="1" applyAlignment="1">
      <alignment horizontal="center" wrapText="1"/>
    </xf>
    <xf numFmtId="0" fontId="28" fillId="5" borderId="9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vertical="center"/>
    </xf>
    <xf numFmtId="0" fontId="0" fillId="5" borderId="14" xfId="0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368"/>
  <sheetViews>
    <sheetView tabSelected="1" topLeftCell="A349" zoomScale="80" zoomScaleNormal="80" zoomScaleSheetLayoutView="80" workbookViewId="0">
      <selection activeCell="D382" sqref="D382"/>
    </sheetView>
  </sheetViews>
  <sheetFormatPr defaultRowHeight="15" x14ac:dyDescent="0.25"/>
  <cols>
    <col min="1" max="1" width="4.42578125" customWidth="1"/>
    <col min="2" max="2" width="21.28515625" customWidth="1"/>
    <col min="3" max="3" width="49.28515625" customWidth="1"/>
    <col min="4" max="4" width="25.85546875" customWidth="1"/>
    <col min="5" max="5" width="17.42578125" customWidth="1"/>
    <col min="6" max="6" width="9.140625" customWidth="1"/>
    <col min="7" max="8" width="12.85546875" customWidth="1"/>
    <col min="9" max="9" width="31.5703125" customWidth="1"/>
    <col min="10" max="10" width="20.42578125" customWidth="1"/>
  </cols>
  <sheetData>
    <row r="2" spans="1:10" ht="15.75" customHeight="1" x14ac:dyDescent="0.35">
      <c r="A2" t="s">
        <v>492</v>
      </c>
      <c r="B2" s="49"/>
      <c r="C2" s="125"/>
      <c r="D2" s="49"/>
      <c r="E2" s="49"/>
      <c r="F2" s="49"/>
      <c r="G2" s="49"/>
      <c r="H2" s="49"/>
      <c r="I2" s="123" t="s">
        <v>493</v>
      </c>
    </row>
    <row r="3" spans="1:10" ht="14.45" customHeight="1" x14ac:dyDescent="0.25">
      <c r="B3" s="122"/>
      <c r="D3" s="172"/>
      <c r="E3" s="173"/>
      <c r="F3" s="173"/>
      <c r="G3" s="173"/>
      <c r="H3" s="120"/>
      <c r="I3" s="123" t="s">
        <v>494</v>
      </c>
    </row>
    <row r="4" spans="1:10" ht="14.45" customHeight="1" x14ac:dyDescent="0.25">
      <c r="B4" s="122"/>
      <c r="D4" s="121"/>
      <c r="E4" s="120"/>
      <c r="F4" s="120"/>
      <c r="G4" s="120"/>
      <c r="H4" s="120"/>
      <c r="I4" s="123"/>
    </row>
    <row r="5" spans="1:10" ht="15.75" x14ac:dyDescent="0.25">
      <c r="A5" s="2"/>
      <c r="C5" s="174" t="s">
        <v>428</v>
      </c>
      <c r="D5" s="175"/>
      <c r="E5" s="175"/>
      <c r="F5" s="175"/>
      <c r="G5" s="175"/>
      <c r="H5" s="175"/>
    </row>
    <row r="7" spans="1:10" ht="15.75" customHeight="1" x14ac:dyDescent="0.25">
      <c r="C7" s="176" t="s">
        <v>495</v>
      </c>
      <c r="D7" s="176"/>
      <c r="E7" s="176"/>
      <c r="F7" s="176"/>
      <c r="G7" s="176"/>
      <c r="H7" s="176"/>
    </row>
    <row r="8" spans="1:10" ht="15.75" thickBot="1" x14ac:dyDescent="0.3"/>
    <row r="9" spans="1:10" ht="55.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61</v>
      </c>
      <c r="G9" s="4" t="s">
        <v>427</v>
      </c>
      <c r="H9" s="5" t="s">
        <v>429</v>
      </c>
      <c r="I9" s="5" t="s">
        <v>238</v>
      </c>
    </row>
    <row r="10" spans="1:10" x14ac:dyDescent="0.25">
      <c r="A10" s="40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2">
        <v>7</v>
      </c>
      <c r="H10" s="42">
        <v>8</v>
      </c>
      <c r="I10" s="43">
        <v>9</v>
      </c>
    </row>
    <row r="11" spans="1:10" ht="28.15" customHeight="1" x14ac:dyDescent="0.25">
      <c r="A11" s="177">
        <v>1</v>
      </c>
      <c r="B11" s="22" t="s">
        <v>168</v>
      </c>
      <c r="C11" s="6" t="s">
        <v>62</v>
      </c>
      <c r="D11" s="19" t="s">
        <v>55</v>
      </c>
      <c r="E11" s="28">
        <v>2006</v>
      </c>
      <c r="F11" s="36">
        <v>2</v>
      </c>
      <c r="G11" s="36">
        <v>1</v>
      </c>
      <c r="H11" s="36">
        <f>F11*G11</f>
        <v>2</v>
      </c>
      <c r="I11" s="168"/>
      <c r="J11" s="126"/>
    </row>
    <row r="12" spans="1:10" ht="25.5" customHeight="1" x14ac:dyDescent="0.25">
      <c r="A12" s="178"/>
      <c r="B12" s="22" t="s">
        <v>168</v>
      </c>
      <c r="C12" s="6" t="s">
        <v>63</v>
      </c>
      <c r="D12" s="19" t="s">
        <v>218</v>
      </c>
      <c r="E12" s="28">
        <v>2006</v>
      </c>
      <c r="F12" s="36">
        <v>2</v>
      </c>
      <c r="G12" s="36">
        <v>1</v>
      </c>
      <c r="H12" s="36">
        <f t="shared" ref="H12:H72" si="0">F12*G12</f>
        <v>2</v>
      </c>
      <c r="I12" s="169"/>
      <c r="J12" s="126"/>
    </row>
    <row r="13" spans="1:10" ht="30" customHeight="1" x14ac:dyDescent="0.25">
      <c r="A13" s="178"/>
      <c r="B13" s="22" t="s">
        <v>168</v>
      </c>
      <c r="C13" s="79" t="s">
        <v>276</v>
      </c>
      <c r="D13" s="80" t="s">
        <v>318</v>
      </c>
      <c r="E13" s="81">
        <v>2016</v>
      </c>
      <c r="F13" s="36">
        <v>2</v>
      </c>
      <c r="G13" s="36">
        <v>1</v>
      </c>
      <c r="H13" s="36">
        <f t="shared" si="0"/>
        <v>2</v>
      </c>
      <c r="I13" s="169"/>
      <c r="J13" s="126"/>
    </row>
    <row r="14" spans="1:10" ht="27.75" customHeight="1" x14ac:dyDescent="0.25">
      <c r="A14" s="178"/>
      <c r="B14" s="22" t="s">
        <v>168</v>
      </c>
      <c r="C14" s="82" t="s">
        <v>276</v>
      </c>
      <c r="D14" s="83" t="s">
        <v>391</v>
      </c>
      <c r="E14" s="81">
        <v>2016</v>
      </c>
      <c r="F14" s="36">
        <v>2</v>
      </c>
      <c r="G14" s="36">
        <v>1</v>
      </c>
      <c r="H14" s="36">
        <f t="shared" si="0"/>
        <v>2</v>
      </c>
      <c r="I14" s="169"/>
      <c r="J14" s="126"/>
    </row>
    <row r="15" spans="1:10" ht="36" customHeight="1" x14ac:dyDescent="0.25">
      <c r="A15" s="178"/>
      <c r="B15" s="22" t="s">
        <v>168</v>
      </c>
      <c r="C15" s="82" t="s">
        <v>276</v>
      </c>
      <c r="D15" s="83" t="s">
        <v>319</v>
      </c>
      <c r="E15" s="81">
        <v>2016</v>
      </c>
      <c r="F15" s="36">
        <v>2</v>
      </c>
      <c r="G15" s="36">
        <v>1</v>
      </c>
      <c r="H15" s="36">
        <f t="shared" si="0"/>
        <v>2</v>
      </c>
      <c r="I15" s="169"/>
      <c r="J15" s="126"/>
    </row>
    <row r="16" spans="1:10" ht="25.5" customHeight="1" x14ac:dyDescent="0.25">
      <c r="A16" s="178"/>
      <c r="B16" s="22" t="s">
        <v>168</v>
      </c>
      <c r="C16" s="6" t="s">
        <v>64</v>
      </c>
      <c r="D16" s="19" t="s">
        <v>56</v>
      </c>
      <c r="E16" s="28">
        <v>2007</v>
      </c>
      <c r="F16" s="36">
        <v>2</v>
      </c>
      <c r="G16" s="36">
        <v>1</v>
      </c>
      <c r="H16" s="36">
        <f t="shared" si="0"/>
        <v>2</v>
      </c>
      <c r="I16" s="169"/>
      <c r="J16" s="126"/>
    </row>
    <row r="17" spans="1:14" ht="25.5" customHeight="1" x14ac:dyDescent="0.25">
      <c r="A17" s="178"/>
      <c r="B17" s="90" t="s">
        <v>168</v>
      </c>
      <c r="C17" s="98" t="s">
        <v>63</v>
      </c>
      <c r="D17" s="102" t="s">
        <v>59</v>
      </c>
      <c r="E17" s="111">
        <v>2008</v>
      </c>
      <c r="F17" s="113">
        <v>2</v>
      </c>
      <c r="G17" s="94">
        <v>2</v>
      </c>
      <c r="H17" s="94">
        <f t="shared" si="0"/>
        <v>4</v>
      </c>
      <c r="I17" s="169"/>
      <c r="J17" s="126"/>
    </row>
    <row r="18" spans="1:14" ht="25.5" customHeight="1" x14ac:dyDescent="0.25">
      <c r="A18" s="178"/>
      <c r="B18" s="22" t="s">
        <v>168</v>
      </c>
      <c r="C18" s="6" t="s">
        <v>65</v>
      </c>
      <c r="D18" s="19" t="s">
        <v>9</v>
      </c>
      <c r="E18" s="28">
        <v>2010</v>
      </c>
      <c r="F18" s="44">
        <v>2</v>
      </c>
      <c r="G18" s="36">
        <v>1</v>
      </c>
      <c r="H18" s="36">
        <f t="shared" si="0"/>
        <v>2</v>
      </c>
      <c r="I18" s="169"/>
      <c r="J18" s="126"/>
    </row>
    <row r="19" spans="1:14" ht="25.5" customHeight="1" x14ac:dyDescent="0.25">
      <c r="A19" s="178"/>
      <c r="B19" s="22" t="s">
        <v>168</v>
      </c>
      <c r="C19" s="6" t="s">
        <v>65</v>
      </c>
      <c r="D19" s="19" t="s">
        <v>219</v>
      </c>
      <c r="E19" s="28">
        <v>2010</v>
      </c>
      <c r="F19" s="36">
        <v>2</v>
      </c>
      <c r="G19" s="36">
        <v>1</v>
      </c>
      <c r="H19" s="36">
        <f t="shared" si="0"/>
        <v>2</v>
      </c>
      <c r="I19" s="169"/>
      <c r="J19" s="126"/>
    </row>
    <row r="20" spans="1:14" ht="25.5" customHeight="1" x14ac:dyDescent="0.25">
      <c r="A20" s="178"/>
      <c r="B20" s="22" t="s">
        <v>168</v>
      </c>
      <c r="C20" s="6" t="s">
        <v>66</v>
      </c>
      <c r="D20" s="19" t="s">
        <v>222</v>
      </c>
      <c r="E20" s="28">
        <v>2010</v>
      </c>
      <c r="F20" s="36">
        <v>2</v>
      </c>
      <c r="G20" s="36">
        <v>1</v>
      </c>
      <c r="H20" s="36">
        <f t="shared" si="0"/>
        <v>2</v>
      </c>
      <c r="I20" s="169"/>
      <c r="J20" s="126"/>
    </row>
    <row r="21" spans="1:14" ht="26.45" customHeight="1" x14ac:dyDescent="0.25">
      <c r="A21" s="178"/>
      <c r="B21" s="22" t="s">
        <v>168</v>
      </c>
      <c r="C21" s="6" t="s">
        <v>66</v>
      </c>
      <c r="D21" s="19" t="s">
        <v>220</v>
      </c>
      <c r="E21" s="28">
        <v>2010</v>
      </c>
      <c r="F21" s="36">
        <v>2</v>
      </c>
      <c r="G21" s="36">
        <v>1</v>
      </c>
      <c r="H21" s="36">
        <f t="shared" si="0"/>
        <v>2</v>
      </c>
      <c r="I21" s="169"/>
      <c r="J21" s="126"/>
    </row>
    <row r="22" spans="1:14" ht="24.6" customHeight="1" x14ac:dyDescent="0.25">
      <c r="A22" s="178"/>
      <c r="B22" s="22" t="s">
        <v>168</v>
      </c>
      <c r="C22" s="6" t="s">
        <v>66</v>
      </c>
      <c r="D22" s="19" t="s">
        <v>221</v>
      </c>
      <c r="E22" s="28">
        <v>2010</v>
      </c>
      <c r="F22" s="36">
        <v>2</v>
      </c>
      <c r="G22" s="36">
        <v>1</v>
      </c>
      <c r="H22" s="36">
        <f t="shared" si="0"/>
        <v>2</v>
      </c>
      <c r="I22" s="169"/>
      <c r="J22" s="126"/>
    </row>
    <row r="23" spans="1:14" ht="25.5" customHeight="1" x14ac:dyDescent="0.25">
      <c r="A23" s="178"/>
      <c r="B23" s="22" t="s">
        <v>168</v>
      </c>
      <c r="C23" s="6" t="s">
        <v>24</v>
      </c>
      <c r="D23" s="19" t="s">
        <v>57</v>
      </c>
      <c r="E23" s="28">
        <v>2010</v>
      </c>
      <c r="F23" s="36">
        <v>2</v>
      </c>
      <c r="G23" s="36">
        <v>1</v>
      </c>
      <c r="H23" s="36">
        <f t="shared" si="0"/>
        <v>2</v>
      </c>
      <c r="I23" s="169"/>
      <c r="J23" s="126"/>
    </row>
    <row r="24" spans="1:14" ht="25.5" customHeight="1" x14ac:dyDescent="0.25">
      <c r="A24" s="178"/>
      <c r="B24" s="22" t="s">
        <v>168</v>
      </c>
      <c r="C24" s="6" t="s">
        <v>25</v>
      </c>
      <c r="D24" s="19" t="s">
        <v>12</v>
      </c>
      <c r="E24" s="28">
        <v>2010</v>
      </c>
      <c r="F24" s="36">
        <v>2</v>
      </c>
      <c r="G24" s="36">
        <v>1</v>
      </c>
      <c r="H24" s="36">
        <f t="shared" si="0"/>
        <v>2</v>
      </c>
      <c r="I24" s="169"/>
      <c r="J24" s="126"/>
    </row>
    <row r="25" spans="1:14" ht="25.5" customHeight="1" x14ac:dyDescent="0.25">
      <c r="A25" s="178"/>
      <c r="B25" s="22" t="s">
        <v>168</v>
      </c>
      <c r="C25" s="6" t="s">
        <v>392</v>
      </c>
      <c r="D25" s="19" t="s">
        <v>11</v>
      </c>
      <c r="E25" s="28">
        <v>2010</v>
      </c>
      <c r="F25" s="36">
        <v>2</v>
      </c>
      <c r="G25" s="36">
        <v>1</v>
      </c>
      <c r="H25" s="36">
        <f t="shared" si="0"/>
        <v>2</v>
      </c>
      <c r="I25" s="169"/>
      <c r="J25" s="126"/>
    </row>
    <row r="26" spans="1:14" ht="25.5" customHeight="1" x14ac:dyDescent="0.25">
      <c r="A26" s="178"/>
      <c r="B26" s="22" t="s">
        <v>168</v>
      </c>
      <c r="C26" s="6" t="s">
        <v>67</v>
      </c>
      <c r="D26" s="19" t="s">
        <v>58</v>
      </c>
      <c r="E26" s="28">
        <v>2011</v>
      </c>
      <c r="F26" s="36">
        <v>2</v>
      </c>
      <c r="G26" s="36">
        <v>1</v>
      </c>
      <c r="H26" s="36">
        <f t="shared" si="0"/>
        <v>2</v>
      </c>
      <c r="I26" s="169"/>
      <c r="J26" s="126"/>
    </row>
    <row r="27" spans="1:14" ht="28.5" customHeight="1" x14ac:dyDescent="0.25">
      <c r="A27" s="178"/>
      <c r="B27" s="22" t="s">
        <v>168</v>
      </c>
      <c r="C27" s="6" t="s">
        <v>393</v>
      </c>
      <c r="D27" s="19" t="s">
        <v>227</v>
      </c>
      <c r="E27" s="28" t="s">
        <v>130</v>
      </c>
      <c r="F27" s="36">
        <v>2</v>
      </c>
      <c r="G27" s="36">
        <v>1</v>
      </c>
      <c r="H27" s="36">
        <f t="shared" si="0"/>
        <v>2</v>
      </c>
      <c r="I27" s="169"/>
      <c r="J27" s="126"/>
    </row>
    <row r="28" spans="1:14" ht="31.15" customHeight="1" x14ac:dyDescent="0.25">
      <c r="A28" s="179"/>
      <c r="B28" s="22" t="s">
        <v>168</v>
      </c>
      <c r="C28" s="6" t="s">
        <v>394</v>
      </c>
      <c r="D28" s="19" t="s">
        <v>281</v>
      </c>
      <c r="E28" s="28">
        <v>2018</v>
      </c>
      <c r="F28" s="36">
        <v>2</v>
      </c>
      <c r="G28" s="36">
        <v>1</v>
      </c>
      <c r="H28" s="36">
        <f t="shared" si="0"/>
        <v>2</v>
      </c>
      <c r="I28" s="169"/>
      <c r="J28" s="126"/>
    </row>
    <row r="29" spans="1:14" ht="31.15" customHeight="1" x14ac:dyDescent="0.25">
      <c r="A29" s="180">
        <v>2</v>
      </c>
      <c r="B29" s="22" t="s">
        <v>458</v>
      </c>
      <c r="C29" s="6" t="s">
        <v>394</v>
      </c>
      <c r="D29" s="19" t="s">
        <v>321</v>
      </c>
      <c r="E29" s="28">
        <v>2018</v>
      </c>
      <c r="F29" s="36">
        <v>2</v>
      </c>
      <c r="G29" s="36">
        <v>1</v>
      </c>
      <c r="H29" s="36">
        <f t="shared" ref="H29" si="1">F29*G29</f>
        <v>2</v>
      </c>
      <c r="I29" s="170"/>
      <c r="J29" s="126"/>
      <c r="K29" s="126"/>
      <c r="L29" s="126"/>
      <c r="M29" s="126"/>
      <c r="N29" s="126"/>
    </row>
    <row r="30" spans="1:14" ht="31.15" customHeight="1" x14ac:dyDescent="0.25">
      <c r="A30" s="181"/>
      <c r="B30" s="22" t="s">
        <v>206</v>
      </c>
      <c r="C30" s="6" t="s">
        <v>394</v>
      </c>
      <c r="D30" s="19" t="s">
        <v>283</v>
      </c>
      <c r="E30" s="28">
        <v>2018</v>
      </c>
      <c r="F30" s="36">
        <v>2</v>
      </c>
      <c r="G30" s="36">
        <v>1</v>
      </c>
      <c r="H30" s="36">
        <f t="shared" si="0"/>
        <v>2</v>
      </c>
      <c r="I30" s="170"/>
      <c r="J30" s="126"/>
    </row>
    <row r="31" spans="1:14" ht="31.15" customHeight="1" x14ac:dyDescent="0.25">
      <c r="A31" s="181"/>
      <c r="B31" s="22" t="s">
        <v>206</v>
      </c>
      <c r="C31" s="6" t="s">
        <v>394</v>
      </c>
      <c r="D31" s="19" t="s">
        <v>284</v>
      </c>
      <c r="E31" s="28">
        <v>2018</v>
      </c>
      <c r="F31" s="36">
        <v>2</v>
      </c>
      <c r="G31" s="36">
        <v>1</v>
      </c>
      <c r="H31" s="36">
        <f t="shared" si="0"/>
        <v>2</v>
      </c>
      <c r="I31" s="170"/>
      <c r="J31" s="126"/>
    </row>
    <row r="32" spans="1:14" ht="31.15" customHeight="1" x14ac:dyDescent="0.25">
      <c r="A32" s="181"/>
      <c r="B32" s="22" t="s">
        <v>206</v>
      </c>
      <c r="C32" s="6" t="s">
        <v>394</v>
      </c>
      <c r="D32" s="19" t="s">
        <v>285</v>
      </c>
      <c r="E32" s="28">
        <v>2018</v>
      </c>
      <c r="F32" s="36">
        <v>2</v>
      </c>
      <c r="G32" s="36">
        <v>1</v>
      </c>
      <c r="H32" s="36">
        <f t="shared" si="0"/>
        <v>2</v>
      </c>
      <c r="I32" s="170"/>
      <c r="J32" s="126"/>
    </row>
    <row r="33" spans="1:10" ht="31.15" customHeight="1" x14ac:dyDescent="0.25">
      <c r="A33" s="181"/>
      <c r="B33" s="22" t="s">
        <v>206</v>
      </c>
      <c r="C33" s="6" t="s">
        <v>269</v>
      </c>
      <c r="D33" s="19" t="s">
        <v>240</v>
      </c>
      <c r="E33" s="28">
        <v>2016</v>
      </c>
      <c r="F33" s="36">
        <v>2</v>
      </c>
      <c r="G33" s="36">
        <v>1</v>
      </c>
      <c r="H33" s="36">
        <f t="shared" si="0"/>
        <v>2</v>
      </c>
      <c r="I33" s="170"/>
      <c r="J33" s="126"/>
    </row>
    <row r="34" spans="1:10" ht="31.15" customHeight="1" x14ac:dyDescent="0.25">
      <c r="A34" s="181"/>
      <c r="B34" s="22" t="s">
        <v>206</v>
      </c>
      <c r="C34" s="6" t="s">
        <v>269</v>
      </c>
      <c r="D34" s="19" t="s">
        <v>320</v>
      </c>
      <c r="E34" s="28">
        <v>2016</v>
      </c>
      <c r="F34" s="36">
        <v>2</v>
      </c>
      <c r="G34" s="36">
        <v>1</v>
      </c>
      <c r="H34" s="36">
        <f t="shared" si="0"/>
        <v>2</v>
      </c>
      <c r="I34" s="170"/>
      <c r="J34" s="126"/>
    </row>
    <row r="35" spans="1:10" ht="30" customHeight="1" x14ac:dyDescent="0.25">
      <c r="A35" s="181"/>
      <c r="B35" s="90" t="s">
        <v>206</v>
      </c>
      <c r="C35" s="91" t="s">
        <v>68</v>
      </c>
      <c r="D35" s="90" t="s">
        <v>6</v>
      </c>
      <c r="E35" s="96">
        <v>2010</v>
      </c>
      <c r="F35" s="94">
        <v>2</v>
      </c>
      <c r="G35" s="94">
        <v>2</v>
      </c>
      <c r="H35" s="94">
        <f t="shared" si="0"/>
        <v>4</v>
      </c>
      <c r="I35" s="170"/>
      <c r="J35" s="126"/>
    </row>
    <row r="36" spans="1:10" ht="31.9" customHeight="1" x14ac:dyDescent="0.25">
      <c r="A36" s="182"/>
      <c r="B36" s="90" t="s">
        <v>206</v>
      </c>
      <c r="C36" s="91" t="s">
        <v>306</v>
      </c>
      <c r="D36" s="90" t="s">
        <v>6</v>
      </c>
      <c r="E36" s="96">
        <v>2018</v>
      </c>
      <c r="F36" s="94">
        <v>2</v>
      </c>
      <c r="G36" s="94">
        <v>2</v>
      </c>
      <c r="H36" s="94">
        <f t="shared" si="0"/>
        <v>4</v>
      </c>
      <c r="I36" s="170"/>
      <c r="J36" s="126"/>
    </row>
    <row r="37" spans="1:10" ht="26.25" customHeight="1" x14ac:dyDescent="0.25">
      <c r="A37" s="177">
        <v>3</v>
      </c>
      <c r="B37" s="90" t="s">
        <v>169</v>
      </c>
      <c r="C37" s="91" t="s">
        <v>264</v>
      </c>
      <c r="D37" s="95" t="s">
        <v>265</v>
      </c>
      <c r="E37" s="96">
        <v>2019</v>
      </c>
      <c r="F37" s="94">
        <v>2</v>
      </c>
      <c r="G37" s="94">
        <v>2</v>
      </c>
      <c r="H37" s="94">
        <f t="shared" si="0"/>
        <v>4</v>
      </c>
      <c r="I37" s="151"/>
    </row>
    <row r="38" spans="1:10" ht="26.25" customHeight="1" x14ac:dyDescent="0.25">
      <c r="A38" s="178"/>
      <c r="B38" s="90" t="s">
        <v>169</v>
      </c>
      <c r="C38" s="91" t="s">
        <v>464</v>
      </c>
      <c r="D38" s="95" t="s">
        <v>463</v>
      </c>
      <c r="E38" s="96">
        <v>2019</v>
      </c>
      <c r="F38" s="94">
        <v>2</v>
      </c>
      <c r="G38" s="94">
        <v>2</v>
      </c>
      <c r="H38" s="94">
        <f t="shared" ref="H38" si="2">F38*G38</f>
        <v>4</v>
      </c>
      <c r="I38" s="152"/>
    </row>
    <row r="39" spans="1:10" ht="25.5" x14ac:dyDescent="0.25">
      <c r="A39" s="178"/>
      <c r="B39" s="22" t="s">
        <v>169</v>
      </c>
      <c r="C39" s="6" t="s">
        <v>395</v>
      </c>
      <c r="D39" s="18" t="s">
        <v>286</v>
      </c>
      <c r="E39" s="69">
        <v>2018</v>
      </c>
      <c r="F39" s="36">
        <v>2</v>
      </c>
      <c r="G39" s="36">
        <v>1</v>
      </c>
      <c r="H39" s="36">
        <f t="shared" si="0"/>
        <v>2</v>
      </c>
      <c r="I39" s="152"/>
    </row>
    <row r="40" spans="1:10" ht="25.5" x14ac:dyDescent="0.25">
      <c r="A40" s="178"/>
      <c r="B40" s="22" t="s">
        <v>169</v>
      </c>
      <c r="C40" s="6" t="s">
        <v>394</v>
      </c>
      <c r="D40" s="18" t="s">
        <v>287</v>
      </c>
      <c r="E40" s="69">
        <v>2018</v>
      </c>
      <c r="F40" s="36">
        <v>2</v>
      </c>
      <c r="G40" s="36">
        <v>1</v>
      </c>
      <c r="H40" s="36">
        <f t="shared" si="0"/>
        <v>2</v>
      </c>
      <c r="I40" s="152"/>
    </row>
    <row r="41" spans="1:10" ht="25.5" x14ac:dyDescent="0.25">
      <c r="A41" s="178"/>
      <c r="B41" s="22" t="s">
        <v>169</v>
      </c>
      <c r="C41" s="6" t="s">
        <v>396</v>
      </c>
      <c r="D41" s="18" t="s">
        <v>288</v>
      </c>
      <c r="E41" s="69">
        <v>2018</v>
      </c>
      <c r="F41" s="36">
        <v>2</v>
      </c>
      <c r="G41" s="36">
        <v>1</v>
      </c>
      <c r="H41" s="36">
        <f t="shared" si="0"/>
        <v>2</v>
      </c>
      <c r="I41" s="152"/>
    </row>
    <row r="42" spans="1:10" ht="25.5" x14ac:dyDescent="0.25">
      <c r="A42" s="178"/>
      <c r="B42" s="22" t="s">
        <v>169</v>
      </c>
      <c r="C42" s="6" t="s">
        <v>396</v>
      </c>
      <c r="D42" s="18" t="s">
        <v>289</v>
      </c>
      <c r="E42" s="69">
        <v>2018</v>
      </c>
      <c r="F42" s="36">
        <v>2</v>
      </c>
      <c r="G42" s="36">
        <v>1</v>
      </c>
      <c r="H42" s="36">
        <f t="shared" si="0"/>
        <v>2</v>
      </c>
      <c r="I42" s="152"/>
    </row>
    <row r="43" spans="1:10" ht="24.6" customHeight="1" x14ac:dyDescent="0.25">
      <c r="A43" s="178"/>
      <c r="B43" s="139" t="s">
        <v>169</v>
      </c>
      <c r="C43" s="56" t="s">
        <v>69</v>
      </c>
      <c r="D43" s="72" t="s">
        <v>266</v>
      </c>
      <c r="E43" s="69">
        <v>2005</v>
      </c>
      <c r="F43" s="55">
        <v>4</v>
      </c>
      <c r="G43" s="55">
        <v>1</v>
      </c>
      <c r="H43" s="36">
        <f t="shared" si="0"/>
        <v>4</v>
      </c>
      <c r="I43" s="152"/>
    </row>
    <row r="44" spans="1:10" ht="33" customHeight="1" x14ac:dyDescent="0.25">
      <c r="A44" s="178"/>
      <c r="B44" s="22" t="s">
        <v>169</v>
      </c>
      <c r="C44" s="6" t="s">
        <v>70</v>
      </c>
      <c r="D44" s="17" t="s">
        <v>263</v>
      </c>
      <c r="E44" s="28">
        <v>2005</v>
      </c>
      <c r="F44" s="36">
        <v>3</v>
      </c>
      <c r="G44" s="36">
        <v>1</v>
      </c>
      <c r="H44" s="36">
        <f t="shared" si="0"/>
        <v>3</v>
      </c>
      <c r="I44" s="152"/>
    </row>
    <row r="45" spans="1:10" ht="34.9" customHeight="1" x14ac:dyDescent="0.25">
      <c r="A45" s="178"/>
      <c r="B45" s="22" t="s">
        <v>169</v>
      </c>
      <c r="C45" s="6" t="s">
        <v>71</v>
      </c>
      <c r="D45" s="17" t="s">
        <v>124</v>
      </c>
      <c r="E45" s="28">
        <v>2005</v>
      </c>
      <c r="F45" s="36">
        <v>2</v>
      </c>
      <c r="G45" s="36">
        <v>1</v>
      </c>
      <c r="H45" s="36">
        <f t="shared" si="0"/>
        <v>2</v>
      </c>
      <c r="I45" s="152"/>
    </row>
    <row r="46" spans="1:10" ht="32.450000000000003" customHeight="1" x14ac:dyDescent="0.25">
      <c r="A46" s="178"/>
      <c r="B46" s="22" t="s">
        <v>169</v>
      </c>
      <c r="C46" s="6" t="s">
        <v>72</v>
      </c>
      <c r="D46" s="17" t="s">
        <v>124</v>
      </c>
      <c r="E46" s="28">
        <v>2005</v>
      </c>
      <c r="F46" s="36">
        <v>2</v>
      </c>
      <c r="G46" s="36">
        <v>1</v>
      </c>
      <c r="H46" s="36">
        <f t="shared" si="0"/>
        <v>2</v>
      </c>
      <c r="I46" s="152"/>
    </row>
    <row r="47" spans="1:10" ht="32.450000000000003" customHeight="1" x14ac:dyDescent="0.25">
      <c r="A47" s="178"/>
      <c r="B47" s="22" t="s">
        <v>169</v>
      </c>
      <c r="C47" s="6" t="s">
        <v>269</v>
      </c>
      <c r="D47" s="17" t="s">
        <v>321</v>
      </c>
      <c r="E47" s="28">
        <v>2016</v>
      </c>
      <c r="F47" s="36">
        <v>2</v>
      </c>
      <c r="G47" s="36">
        <v>1</v>
      </c>
      <c r="H47" s="36">
        <f t="shared" si="0"/>
        <v>2</v>
      </c>
      <c r="I47" s="152"/>
    </row>
    <row r="48" spans="1:10" ht="32.450000000000003" customHeight="1" x14ac:dyDescent="0.25">
      <c r="A48" s="178"/>
      <c r="B48" s="22" t="s">
        <v>169</v>
      </c>
      <c r="C48" s="6" t="s">
        <v>269</v>
      </c>
      <c r="D48" s="17" t="s">
        <v>322</v>
      </c>
      <c r="E48" s="28">
        <v>2016</v>
      </c>
      <c r="F48" s="36">
        <v>2</v>
      </c>
      <c r="G48" s="36">
        <v>1</v>
      </c>
      <c r="H48" s="36">
        <f t="shared" si="0"/>
        <v>2</v>
      </c>
      <c r="I48" s="152"/>
    </row>
    <row r="49" spans="1:10" ht="32.450000000000003" customHeight="1" x14ac:dyDescent="0.25">
      <c r="A49" s="178"/>
      <c r="B49" s="22" t="s">
        <v>169</v>
      </c>
      <c r="C49" s="6" t="s">
        <v>269</v>
      </c>
      <c r="D49" s="17" t="s">
        <v>323</v>
      </c>
      <c r="E49" s="28">
        <v>2016</v>
      </c>
      <c r="F49" s="36">
        <v>2</v>
      </c>
      <c r="G49" s="36">
        <v>1</v>
      </c>
      <c r="H49" s="36">
        <f t="shared" si="0"/>
        <v>2</v>
      </c>
      <c r="I49" s="152"/>
    </row>
    <row r="50" spans="1:10" ht="32.450000000000003" customHeight="1" x14ac:dyDescent="0.25">
      <c r="A50" s="178"/>
      <c r="B50" s="22" t="s">
        <v>169</v>
      </c>
      <c r="C50" s="6" t="s">
        <v>269</v>
      </c>
      <c r="D50" s="17" t="s">
        <v>18</v>
      </c>
      <c r="E50" s="28">
        <v>2016</v>
      </c>
      <c r="F50" s="36">
        <v>2</v>
      </c>
      <c r="G50" s="36">
        <v>1</v>
      </c>
      <c r="H50" s="36">
        <f t="shared" si="0"/>
        <v>2</v>
      </c>
      <c r="I50" s="152"/>
    </row>
    <row r="51" spans="1:10" ht="32.450000000000003" customHeight="1" x14ac:dyDescent="0.25">
      <c r="A51" s="178"/>
      <c r="B51" s="22" t="s">
        <v>169</v>
      </c>
      <c r="C51" s="6" t="s">
        <v>269</v>
      </c>
      <c r="D51" s="17" t="s">
        <v>17</v>
      </c>
      <c r="E51" s="28">
        <v>2016</v>
      </c>
      <c r="F51" s="36">
        <v>2</v>
      </c>
      <c r="G51" s="36">
        <v>1</v>
      </c>
      <c r="H51" s="36">
        <f t="shared" si="0"/>
        <v>2</v>
      </c>
      <c r="I51" s="152"/>
    </row>
    <row r="52" spans="1:10" ht="32.450000000000003" customHeight="1" x14ac:dyDescent="0.25">
      <c r="A52" s="178"/>
      <c r="B52" s="22" t="s">
        <v>169</v>
      </c>
      <c r="C52" s="6" t="s">
        <v>269</v>
      </c>
      <c r="D52" s="17" t="s">
        <v>324</v>
      </c>
      <c r="E52" s="28">
        <v>2016</v>
      </c>
      <c r="F52" s="36">
        <v>2</v>
      </c>
      <c r="G52" s="36">
        <v>1</v>
      </c>
      <c r="H52" s="36">
        <f t="shared" si="0"/>
        <v>2</v>
      </c>
      <c r="I52" s="156"/>
    </row>
    <row r="53" spans="1:10" ht="32.450000000000003" customHeight="1" x14ac:dyDescent="0.25">
      <c r="A53" s="180" t="s">
        <v>239</v>
      </c>
      <c r="B53" s="22" t="s">
        <v>170</v>
      </c>
      <c r="C53" s="9" t="s">
        <v>269</v>
      </c>
      <c r="D53" s="22" t="s">
        <v>398</v>
      </c>
      <c r="E53" s="29">
        <v>2016</v>
      </c>
      <c r="F53" s="39">
        <v>2</v>
      </c>
      <c r="G53" s="39">
        <v>1</v>
      </c>
      <c r="H53" s="36">
        <f t="shared" si="0"/>
        <v>2</v>
      </c>
      <c r="I53" s="168"/>
      <c r="J53" s="126"/>
    </row>
    <row r="54" spans="1:10" ht="32.450000000000003" customHeight="1" x14ac:dyDescent="0.25">
      <c r="A54" s="181"/>
      <c r="B54" s="22" t="s">
        <v>170</v>
      </c>
      <c r="C54" s="9" t="s">
        <v>269</v>
      </c>
      <c r="D54" s="22" t="s">
        <v>397</v>
      </c>
      <c r="E54" s="29">
        <v>2016</v>
      </c>
      <c r="F54" s="39">
        <v>2</v>
      </c>
      <c r="G54" s="39">
        <v>1</v>
      </c>
      <c r="H54" s="36">
        <f t="shared" si="0"/>
        <v>2</v>
      </c>
      <c r="I54" s="169"/>
      <c r="J54" s="126"/>
    </row>
    <row r="55" spans="1:10" ht="46.9" customHeight="1" x14ac:dyDescent="0.25">
      <c r="A55" s="181"/>
      <c r="B55" s="90" t="s">
        <v>170</v>
      </c>
      <c r="C55" s="91" t="s">
        <v>123</v>
      </c>
      <c r="D55" s="90" t="s">
        <v>6</v>
      </c>
      <c r="E55" s="96">
        <v>2011</v>
      </c>
      <c r="F55" s="94">
        <v>4</v>
      </c>
      <c r="G55" s="94">
        <v>2</v>
      </c>
      <c r="H55" s="94">
        <f t="shared" si="0"/>
        <v>8</v>
      </c>
      <c r="I55" s="169"/>
      <c r="J55" s="126"/>
    </row>
    <row r="56" spans="1:10" ht="36" customHeight="1" x14ac:dyDescent="0.25">
      <c r="A56" s="181"/>
      <c r="B56" s="22" t="s">
        <v>170</v>
      </c>
      <c r="C56" s="9" t="s">
        <v>399</v>
      </c>
      <c r="D56" s="70" t="s">
        <v>291</v>
      </c>
      <c r="E56" s="29">
        <v>2018</v>
      </c>
      <c r="F56" s="39">
        <v>2</v>
      </c>
      <c r="G56" s="39">
        <v>1</v>
      </c>
      <c r="H56" s="36">
        <f t="shared" si="0"/>
        <v>2</v>
      </c>
      <c r="I56" s="169"/>
      <c r="J56" s="126"/>
    </row>
    <row r="57" spans="1:10" ht="40.15" customHeight="1" x14ac:dyDescent="0.25">
      <c r="A57" s="181"/>
      <c r="B57" s="22" t="s">
        <v>170</v>
      </c>
      <c r="C57" s="9" t="s">
        <v>400</v>
      </c>
      <c r="D57" s="70" t="s">
        <v>292</v>
      </c>
      <c r="E57" s="29">
        <v>2018</v>
      </c>
      <c r="F57" s="39">
        <v>2</v>
      </c>
      <c r="G57" s="39">
        <v>1</v>
      </c>
      <c r="H57" s="36">
        <f t="shared" si="0"/>
        <v>2</v>
      </c>
      <c r="I57" s="169"/>
      <c r="J57" s="126"/>
    </row>
    <row r="58" spans="1:10" ht="40.15" customHeight="1" x14ac:dyDescent="0.25">
      <c r="A58" s="177">
        <v>5</v>
      </c>
      <c r="B58" s="22" t="s">
        <v>207</v>
      </c>
      <c r="C58" s="9" t="s">
        <v>325</v>
      </c>
      <c r="D58" s="70" t="s">
        <v>51</v>
      </c>
      <c r="E58" s="29">
        <v>2016</v>
      </c>
      <c r="F58" s="39">
        <v>2</v>
      </c>
      <c r="G58" s="39">
        <v>1</v>
      </c>
      <c r="H58" s="36">
        <f t="shared" si="0"/>
        <v>2</v>
      </c>
      <c r="I58" s="151"/>
      <c r="J58" s="126"/>
    </row>
    <row r="59" spans="1:10" ht="40.15" customHeight="1" x14ac:dyDescent="0.25">
      <c r="A59" s="178"/>
      <c r="B59" s="22" t="s">
        <v>207</v>
      </c>
      <c r="C59" s="9" t="s">
        <v>325</v>
      </c>
      <c r="D59" s="70" t="s">
        <v>229</v>
      </c>
      <c r="E59" s="29">
        <v>2016</v>
      </c>
      <c r="F59" s="39">
        <v>2</v>
      </c>
      <c r="G59" s="39">
        <v>1</v>
      </c>
      <c r="H59" s="36">
        <f t="shared" si="0"/>
        <v>2</v>
      </c>
      <c r="I59" s="152"/>
      <c r="J59" s="126"/>
    </row>
    <row r="60" spans="1:10" ht="40.15" customHeight="1" x14ac:dyDescent="0.25">
      <c r="A60" s="178"/>
      <c r="B60" s="22" t="s">
        <v>207</v>
      </c>
      <c r="C60" s="9" t="s">
        <v>396</v>
      </c>
      <c r="D60" s="70" t="s">
        <v>223</v>
      </c>
      <c r="E60" s="29">
        <v>2018</v>
      </c>
      <c r="F60" s="39">
        <v>2</v>
      </c>
      <c r="G60" s="39">
        <v>1</v>
      </c>
      <c r="H60" s="36">
        <f t="shared" si="0"/>
        <v>2</v>
      </c>
      <c r="I60" s="152"/>
      <c r="J60" s="126"/>
    </row>
    <row r="61" spans="1:10" ht="30" customHeight="1" x14ac:dyDescent="0.25">
      <c r="A61" s="178"/>
      <c r="B61" s="22" t="s">
        <v>207</v>
      </c>
      <c r="C61" s="6" t="s">
        <v>73</v>
      </c>
      <c r="D61" s="19" t="s">
        <v>37</v>
      </c>
      <c r="E61" s="28">
        <v>2010</v>
      </c>
      <c r="F61" s="36">
        <v>2</v>
      </c>
      <c r="G61" s="36">
        <v>1</v>
      </c>
      <c r="H61" s="36">
        <f t="shared" si="0"/>
        <v>2</v>
      </c>
      <c r="I61" s="152"/>
      <c r="J61" s="126"/>
    </row>
    <row r="62" spans="1:10" ht="30" customHeight="1" x14ac:dyDescent="0.25">
      <c r="A62" s="178"/>
      <c r="B62" s="22" t="s">
        <v>207</v>
      </c>
      <c r="C62" s="6" t="s">
        <v>471</v>
      </c>
      <c r="D62" s="19" t="s">
        <v>38</v>
      </c>
      <c r="E62" s="28">
        <v>2015</v>
      </c>
      <c r="F62" s="36">
        <v>2</v>
      </c>
      <c r="G62" s="36">
        <v>1</v>
      </c>
      <c r="H62" s="36">
        <f t="shared" si="0"/>
        <v>2</v>
      </c>
      <c r="I62" s="152"/>
      <c r="J62" s="126"/>
    </row>
    <row r="63" spans="1:10" ht="30" customHeight="1" x14ac:dyDescent="0.25">
      <c r="A63" s="178"/>
      <c r="B63" s="22" t="s">
        <v>207</v>
      </c>
      <c r="C63" s="6" t="s">
        <v>74</v>
      </c>
      <c r="D63" s="19" t="s">
        <v>20</v>
      </c>
      <c r="E63" s="28">
        <v>2007</v>
      </c>
      <c r="F63" s="36">
        <v>2</v>
      </c>
      <c r="G63" s="36">
        <v>1</v>
      </c>
      <c r="H63" s="36">
        <f t="shared" si="0"/>
        <v>2</v>
      </c>
      <c r="I63" s="152"/>
      <c r="J63" s="126"/>
    </row>
    <row r="64" spans="1:10" ht="30" customHeight="1" x14ac:dyDescent="0.25">
      <c r="A64" s="178"/>
      <c r="B64" s="22" t="s">
        <v>207</v>
      </c>
      <c r="C64" s="6" t="s">
        <v>75</v>
      </c>
      <c r="D64" s="19" t="s">
        <v>39</v>
      </c>
      <c r="E64" s="28">
        <v>2007</v>
      </c>
      <c r="F64" s="36">
        <v>2</v>
      </c>
      <c r="G64" s="36">
        <v>1</v>
      </c>
      <c r="H64" s="36">
        <f t="shared" si="0"/>
        <v>2</v>
      </c>
      <c r="I64" s="152"/>
      <c r="J64" s="126"/>
    </row>
    <row r="65" spans="1:10" ht="30" customHeight="1" x14ac:dyDescent="0.25">
      <c r="A65" s="178"/>
      <c r="B65" s="22" t="s">
        <v>207</v>
      </c>
      <c r="C65" s="6" t="s">
        <v>76</v>
      </c>
      <c r="D65" s="19" t="s">
        <v>40</v>
      </c>
      <c r="E65" s="28">
        <v>2004</v>
      </c>
      <c r="F65" s="36">
        <v>2</v>
      </c>
      <c r="G65" s="36">
        <v>1</v>
      </c>
      <c r="H65" s="36">
        <f t="shared" si="0"/>
        <v>2</v>
      </c>
      <c r="I65" s="152"/>
      <c r="J65" s="126"/>
    </row>
    <row r="66" spans="1:10" ht="30" customHeight="1" x14ac:dyDescent="0.25">
      <c r="A66" s="178"/>
      <c r="B66" s="22" t="s">
        <v>207</v>
      </c>
      <c r="C66" s="6" t="s">
        <v>77</v>
      </c>
      <c r="D66" s="19" t="s">
        <v>41</v>
      </c>
      <c r="E66" s="28">
        <v>2004</v>
      </c>
      <c r="F66" s="36">
        <v>2</v>
      </c>
      <c r="G66" s="36">
        <v>1</v>
      </c>
      <c r="H66" s="36">
        <f t="shared" si="0"/>
        <v>2</v>
      </c>
      <c r="I66" s="152"/>
      <c r="J66" s="126"/>
    </row>
    <row r="67" spans="1:10" ht="30" customHeight="1" x14ac:dyDescent="0.25">
      <c r="A67" s="178"/>
      <c r="B67" s="22" t="s">
        <v>207</v>
      </c>
      <c r="C67" s="6" t="s">
        <v>78</v>
      </c>
      <c r="D67" s="19" t="s">
        <v>42</v>
      </c>
      <c r="E67" s="28">
        <v>2004</v>
      </c>
      <c r="F67" s="36">
        <v>2</v>
      </c>
      <c r="G67" s="36">
        <v>1</v>
      </c>
      <c r="H67" s="36">
        <f t="shared" si="0"/>
        <v>2</v>
      </c>
      <c r="I67" s="152"/>
      <c r="J67" s="126"/>
    </row>
    <row r="68" spans="1:10" ht="30" customHeight="1" x14ac:dyDescent="0.25">
      <c r="A68" s="178"/>
      <c r="B68" s="22" t="s">
        <v>207</v>
      </c>
      <c r="C68" s="9" t="s">
        <v>369</v>
      </c>
      <c r="D68" s="67" t="s">
        <v>379</v>
      </c>
      <c r="E68" s="75">
        <v>2017</v>
      </c>
      <c r="F68" s="36">
        <v>2</v>
      </c>
      <c r="G68" s="36">
        <v>1</v>
      </c>
      <c r="H68" s="36">
        <f t="shared" si="0"/>
        <v>2</v>
      </c>
      <c r="I68" s="152"/>
      <c r="J68" s="126"/>
    </row>
    <row r="69" spans="1:10" ht="30" customHeight="1" x14ac:dyDescent="0.25">
      <c r="A69" s="178"/>
      <c r="B69" s="22" t="s">
        <v>207</v>
      </c>
      <c r="C69" s="9" t="s">
        <v>366</v>
      </c>
      <c r="D69" s="19" t="s">
        <v>380</v>
      </c>
      <c r="E69" s="75">
        <v>2017</v>
      </c>
      <c r="F69" s="36">
        <v>2</v>
      </c>
      <c r="G69" s="36">
        <v>1</v>
      </c>
      <c r="H69" s="36">
        <f t="shared" si="0"/>
        <v>2</v>
      </c>
      <c r="I69" s="152"/>
      <c r="J69" s="126"/>
    </row>
    <row r="70" spans="1:10" ht="30" customHeight="1" x14ac:dyDescent="0.25">
      <c r="A70" s="178"/>
      <c r="B70" s="22" t="s">
        <v>207</v>
      </c>
      <c r="C70" s="9" t="s">
        <v>369</v>
      </c>
      <c r="D70" s="19" t="s">
        <v>381</v>
      </c>
      <c r="E70" s="75">
        <v>2017</v>
      </c>
      <c r="F70" s="36">
        <v>2</v>
      </c>
      <c r="G70" s="36">
        <v>1</v>
      </c>
      <c r="H70" s="36">
        <f t="shared" si="0"/>
        <v>2</v>
      </c>
      <c r="I70" s="152"/>
      <c r="J70" s="126"/>
    </row>
    <row r="71" spans="1:10" ht="30" customHeight="1" x14ac:dyDescent="0.25">
      <c r="A71" s="178"/>
      <c r="B71" s="22" t="s">
        <v>358</v>
      </c>
      <c r="C71" s="124" t="s">
        <v>444</v>
      </c>
      <c r="D71" s="19" t="s">
        <v>390</v>
      </c>
      <c r="E71" s="75">
        <v>2017</v>
      </c>
      <c r="F71" s="36">
        <v>2</v>
      </c>
      <c r="G71" s="36">
        <v>1</v>
      </c>
      <c r="H71" s="36">
        <f t="shared" ref="H71" si="3">F71*G71</f>
        <v>2</v>
      </c>
      <c r="I71" s="152"/>
      <c r="J71" s="126"/>
    </row>
    <row r="72" spans="1:10" ht="30" customHeight="1" x14ac:dyDescent="0.25">
      <c r="A72" s="179"/>
      <c r="B72" s="90" t="s">
        <v>358</v>
      </c>
      <c r="C72" s="91" t="s">
        <v>401</v>
      </c>
      <c r="D72" s="95" t="s">
        <v>359</v>
      </c>
      <c r="E72" s="96">
        <v>2017</v>
      </c>
      <c r="F72" s="94">
        <v>4</v>
      </c>
      <c r="G72" s="94">
        <v>2</v>
      </c>
      <c r="H72" s="94">
        <f t="shared" si="0"/>
        <v>8</v>
      </c>
      <c r="I72" s="156"/>
      <c r="J72" s="126"/>
    </row>
    <row r="73" spans="1:10" ht="30" customHeight="1" x14ac:dyDescent="0.25">
      <c r="A73" s="177">
        <v>6</v>
      </c>
      <c r="B73" s="22" t="s">
        <v>208</v>
      </c>
      <c r="C73" s="9" t="s">
        <v>396</v>
      </c>
      <c r="D73" s="17" t="s">
        <v>293</v>
      </c>
      <c r="E73" s="28">
        <v>2018</v>
      </c>
      <c r="F73" s="37">
        <v>2</v>
      </c>
      <c r="G73" s="36">
        <v>1</v>
      </c>
      <c r="H73" s="36">
        <f t="shared" ref="H73:H119" si="4">F73*G73</f>
        <v>2</v>
      </c>
      <c r="I73" s="151"/>
    </row>
    <row r="74" spans="1:10" ht="36" customHeight="1" x14ac:dyDescent="0.25">
      <c r="A74" s="178"/>
      <c r="B74" s="22" t="s">
        <v>208</v>
      </c>
      <c r="C74" s="6" t="s">
        <v>79</v>
      </c>
      <c r="D74" s="22" t="s">
        <v>430</v>
      </c>
      <c r="E74" s="28">
        <v>2006</v>
      </c>
      <c r="F74" s="36">
        <v>2</v>
      </c>
      <c r="G74" s="36">
        <v>1</v>
      </c>
      <c r="H74" s="36">
        <f t="shared" si="4"/>
        <v>2</v>
      </c>
      <c r="I74" s="152"/>
    </row>
    <row r="75" spans="1:10" ht="36.6" customHeight="1" x14ac:dyDescent="0.25">
      <c r="A75" s="178"/>
      <c r="B75" s="22" t="s">
        <v>208</v>
      </c>
      <c r="C75" s="6" t="s">
        <v>269</v>
      </c>
      <c r="D75" s="17" t="s">
        <v>326</v>
      </c>
      <c r="E75" s="28">
        <v>2016</v>
      </c>
      <c r="F75" s="36">
        <v>2</v>
      </c>
      <c r="G75" s="36">
        <v>1</v>
      </c>
      <c r="H75" s="36">
        <f t="shared" si="4"/>
        <v>2</v>
      </c>
      <c r="I75" s="152"/>
    </row>
    <row r="76" spans="1:10" ht="36.6" customHeight="1" x14ac:dyDescent="0.25">
      <c r="A76" s="178"/>
      <c r="B76" s="22" t="s">
        <v>208</v>
      </c>
      <c r="C76" s="6" t="s">
        <v>269</v>
      </c>
      <c r="D76" s="17" t="s">
        <v>324</v>
      </c>
      <c r="E76" s="28">
        <v>2016</v>
      </c>
      <c r="F76" s="36">
        <v>2</v>
      </c>
      <c r="G76" s="36">
        <v>1</v>
      </c>
      <c r="H76" s="36">
        <f t="shared" si="4"/>
        <v>2</v>
      </c>
      <c r="I76" s="152"/>
    </row>
    <row r="77" spans="1:10" ht="62.45" customHeight="1" x14ac:dyDescent="0.25">
      <c r="A77" s="179"/>
      <c r="B77" s="22" t="s">
        <v>208</v>
      </c>
      <c r="C77" s="6" t="s">
        <v>269</v>
      </c>
      <c r="D77" s="17" t="s">
        <v>327</v>
      </c>
      <c r="E77" s="28">
        <v>2016</v>
      </c>
      <c r="F77" s="36">
        <v>2</v>
      </c>
      <c r="G77" s="36">
        <v>1</v>
      </c>
      <c r="H77" s="36">
        <f t="shared" si="4"/>
        <v>2</v>
      </c>
      <c r="I77" s="156"/>
    </row>
    <row r="78" spans="1:10" ht="36.6" customHeight="1" x14ac:dyDescent="0.25">
      <c r="A78" s="180">
        <v>7</v>
      </c>
      <c r="B78" s="22" t="s">
        <v>172</v>
      </c>
      <c r="C78" s="6" t="s">
        <v>269</v>
      </c>
      <c r="D78" s="17" t="s">
        <v>328</v>
      </c>
      <c r="E78" s="28">
        <v>2016</v>
      </c>
      <c r="F78" s="36">
        <v>2</v>
      </c>
      <c r="G78" s="36">
        <v>1</v>
      </c>
      <c r="H78" s="36">
        <f t="shared" si="4"/>
        <v>2</v>
      </c>
      <c r="I78" s="151"/>
    </row>
    <row r="79" spans="1:10" ht="36.6" customHeight="1" x14ac:dyDescent="0.25">
      <c r="A79" s="181"/>
      <c r="B79" s="22" t="s">
        <v>172</v>
      </c>
      <c r="C79" s="9" t="s">
        <v>371</v>
      </c>
      <c r="D79" s="19" t="s">
        <v>382</v>
      </c>
      <c r="E79" s="75">
        <v>2017</v>
      </c>
      <c r="F79" s="36">
        <v>2</v>
      </c>
      <c r="G79" s="36">
        <v>1</v>
      </c>
      <c r="H79" s="36">
        <f t="shared" si="4"/>
        <v>2</v>
      </c>
      <c r="I79" s="152"/>
    </row>
    <row r="80" spans="1:10" ht="36.6" customHeight="1" x14ac:dyDescent="0.25">
      <c r="A80" s="181"/>
      <c r="B80" s="22" t="s">
        <v>172</v>
      </c>
      <c r="C80" s="6" t="s">
        <v>269</v>
      </c>
      <c r="D80" s="17" t="s">
        <v>329</v>
      </c>
      <c r="E80" s="28">
        <v>2016</v>
      </c>
      <c r="F80" s="36">
        <v>2</v>
      </c>
      <c r="G80" s="36">
        <v>1</v>
      </c>
      <c r="H80" s="36">
        <f t="shared" si="4"/>
        <v>2</v>
      </c>
      <c r="I80" s="152"/>
    </row>
    <row r="81" spans="1:9" ht="30" customHeight="1" x14ac:dyDescent="0.25">
      <c r="A81" s="181"/>
      <c r="B81" s="22" t="s">
        <v>172</v>
      </c>
      <c r="C81" s="9" t="s">
        <v>369</v>
      </c>
      <c r="D81" s="19" t="s">
        <v>383</v>
      </c>
      <c r="E81" s="75">
        <v>2017</v>
      </c>
      <c r="F81" s="35">
        <v>2</v>
      </c>
      <c r="G81" s="36">
        <v>1</v>
      </c>
      <c r="H81" s="36">
        <f t="shared" si="4"/>
        <v>2</v>
      </c>
      <c r="I81" s="152"/>
    </row>
    <row r="82" spans="1:9" ht="30" customHeight="1" x14ac:dyDescent="0.25">
      <c r="A82" s="181"/>
      <c r="B82" s="22" t="s">
        <v>172</v>
      </c>
      <c r="C82" s="6" t="s">
        <v>80</v>
      </c>
      <c r="D82" s="17" t="s">
        <v>8</v>
      </c>
      <c r="E82" s="14">
        <v>2007</v>
      </c>
      <c r="F82" s="35">
        <v>2</v>
      </c>
      <c r="G82" s="36">
        <v>1</v>
      </c>
      <c r="H82" s="36">
        <f t="shared" si="4"/>
        <v>2</v>
      </c>
      <c r="I82" s="152"/>
    </row>
    <row r="83" spans="1:9" ht="30" customHeight="1" x14ac:dyDescent="0.25">
      <c r="A83" s="181"/>
      <c r="B83" s="90" t="s">
        <v>172</v>
      </c>
      <c r="C83" s="91" t="s">
        <v>81</v>
      </c>
      <c r="D83" s="90" t="s">
        <v>5</v>
      </c>
      <c r="E83" s="92">
        <v>2010</v>
      </c>
      <c r="F83" s="93">
        <v>2</v>
      </c>
      <c r="G83" s="94">
        <v>2</v>
      </c>
      <c r="H83" s="94">
        <f t="shared" si="4"/>
        <v>4</v>
      </c>
      <c r="I83" s="152"/>
    </row>
    <row r="84" spans="1:9" ht="30" customHeight="1" x14ac:dyDescent="0.25">
      <c r="A84" s="181"/>
      <c r="B84" s="22" t="s">
        <v>172</v>
      </c>
      <c r="C84" s="6" t="s">
        <v>269</v>
      </c>
      <c r="D84" s="22" t="s">
        <v>56</v>
      </c>
      <c r="E84" s="28">
        <v>2016</v>
      </c>
      <c r="F84" s="77">
        <v>2</v>
      </c>
      <c r="G84" s="39">
        <v>1</v>
      </c>
      <c r="H84" s="36">
        <f t="shared" si="4"/>
        <v>2</v>
      </c>
      <c r="I84" s="152"/>
    </row>
    <row r="85" spans="1:9" ht="30" customHeight="1" x14ac:dyDescent="0.25">
      <c r="A85" s="181"/>
      <c r="B85" s="22" t="s">
        <v>172</v>
      </c>
      <c r="C85" s="6" t="s">
        <v>269</v>
      </c>
      <c r="D85" s="22" t="s">
        <v>227</v>
      </c>
      <c r="E85" s="28">
        <v>2016</v>
      </c>
      <c r="F85" s="77">
        <v>2</v>
      </c>
      <c r="G85" s="39">
        <v>1</v>
      </c>
      <c r="H85" s="36">
        <f t="shared" si="4"/>
        <v>2</v>
      </c>
      <c r="I85" s="152"/>
    </row>
    <row r="86" spans="1:9" ht="30" customHeight="1" x14ac:dyDescent="0.25">
      <c r="A86" s="181"/>
      <c r="B86" s="22" t="s">
        <v>172</v>
      </c>
      <c r="C86" s="6" t="s">
        <v>269</v>
      </c>
      <c r="D86" s="22" t="s">
        <v>222</v>
      </c>
      <c r="E86" s="28">
        <v>2016</v>
      </c>
      <c r="F86" s="77">
        <v>2</v>
      </c>
      <c r="G86" s="39">
        <v>1</v>
      </c>
      <c r="H86" s="36">
        <f t="shared" si="4"/>
        <v>2</v>
      </c>
      <c r="I86" s="152"/>
    </row>
    <row r="87" spans="1:9" ht="30" customHeight="1" x14ac:dyDescent="0.25">
      <c r="A87" s="181"/>
      <c r="B87" s="22" t="s">
        <v>172</v>
      </c>
      <c r="C87" s="6" t="s">
        <v>269</v>
      </c>
      <c r="D87" s="22" t="s">
        <v>330</v>
      </c>
      <c r="E87" s="28">
        <v>2016</v>
      </c>
      <c r="F87" s="77">
        <v>2</v>
      </c>
      <c r="G87" s="39">
        <v>1</v>
      </c>
      <c r="H87" s="36">
        <f t="shared" si="4"/>
        <v>2</v>
      </c>
      <c r="I87" s="152"/>
    </row>
    <row r="88" spans="1:9" ht="30" customHeight="1" x14ac:dyDescent="0.25">
      <c r="A88" s="181"/>
      <c r="B88" s="22" t="s">
        <v>172</v>
      </c>
      <c r="C88" s="6" t="s">
        <v>269</v>
      </c>
      <c r="D88" s="22" t="s">
        <v>331</v>
      </c>
      <c r="E88" s="28">
        <v>2016</v>
      </c>
      <c r="F88" s="77">
        <v>2</v>
      </c>
      <c r="G88" s="39">
        <v>1</v>
      </c>
      <c r="H88" s="36">
        <f t="shared" si="4"/>
        <v>2</v>
      </c>
      <c r="I88" s="152"/>
    </row>
    <row r="89" spans="1:9" ht="30" customHeight="1" x14ac:dyDescent="0.25">
      <c r="A89" s="182"/>
      <c r="B89" s="22" t="s">
        <v>172</v>
      </c>
      <c r="C89" s="6" t="s">
        <v>82</v>
      </c>
      <c r="D89" s="17" t="s">
        <v>49</v>
      </c>
      <c r="E89" s="14">
        <v>2014</v>
      </c>
      <c r="F89" s="35">
        <v>2</v>
      </c>
      <c r="G89" s="36">
        <v>1</v>
      </c>
      <c r="H89" s="36">
        <f t="shared" si="4"/>
        <v>2</v>
      </c>
      <c r="I89" s="156"/>
    </row>
    <row r="90" spans="1:9" ht="34.9" customHeight="1" x14ac:dyDescent="0.25">
      <c r="A90" s="180">
        <v>8</v>
      </c>
      <c r="B90" s="22" t="s">
        <v>354</v>
      </c>
      <c r="C90" s="9" t="s">
        <v>366</v>
      </c>
      <c r="D90" s="17" t="s">
        <v>384</v>
      </c>
      <c r="E90" s="75">
        <v>2017</v>
      </c>
      <c r="F90" s="36">
        <v>2</v>
      </c>
      <c r="G90" s="36">
        <v>1</v>
      </c>
      <c r="H90" s="36">
        <f t="shared" si="4"/>
        <v>2</v>
      </c>
      <c r="I90" s="171"/>
    </row>
    <row r="91" spans="1:9" ht="34.9" customHeight="1" x14ac:dyDescent="0.25">
      <c r="A91" s="181"/>
      <c r="B91" s="22" t="s">
        <v>354</v>
      </c>
      <c r="C91" s="9" t="s">
        <v>366</v>
      </c>
      <c r="D91" s="17" t="s">
        <v>385</v>
      </c>
      <c r="E91" s="75">
        <v>2017</v>
      </c>
      <c r="F91" s="36">
        <v>2</v>
      </c>
      <c r="G91" s="36">
        <v>1</v>
      </c>
      <c r="H91" s="36">
        <f t="shared" si="4"/>
        <v>2</v>
      </c>
      <c r="I91" s="171"/>
    </row>
    <row r="92" spans="1:9" ht="34.9" customHeight="1" x14ac:dyDescent="0.25">
      <c r="A92" s="181"/>
      <c r="B92" s="22" t="s">
        <v>354</v>
      </c>
      <c r="C92" s="9" t="s">
        <v>369</v>
      </c>
      <c r="D92" s="17" t="s">
        <v>386</v>
      </c>
      <c r="E92" s="75">
        <v>2017</v>
      </c>
      <c r="F92" s="36">
        <v>2</v>
      </c>
      <c r="G92" s="36">
        <v>1</v>
      </c>
      <c r="H92" s="36">
        <f t="shared" si="4"/>
        <v>2</v>
      </c>
      <c r="I92" s="171"/>
    </row>
    <row r="93" spans="1:9" ht="39.950000000000003" customHeight="1" x14ac:dyDescent="0.25">
      <c r="A93" s="181"/>
      <c r="B93" s="22" t="s">
        <v>354</v>
      </c>
      <c r="C93" s="6" t="s">
        <v>83</v>
      </c>
      <c r="D93" s="19" t="s">
        <v>223</v>
      </c>
      <c r="E93" s="28">
        <v>1999</v>
      </c>
      <c r="F93" s="36">
        <v>2</v>
      </c>
      <c r="G93" s="36">
        <v>1</v>
      </c>
      <c r="H93" s="36">
        <f t="shared" si="4"/>
        <v>2</v>
      </c>
      <c r="I93" s="171"/>
    </row>
    <row r="94" spans="1:9" ht="30" customHeight="1" x14ac:dyDescent="0.25">
      <c r="A94" s="181"/>
      <c r="B94" s="22" t="s">
        <v>354</v>
      </c>
      <c r="C94" s="6" t="s">
        <v>83</v>
      </c>
      <c r="D94" s="19" t="s">
        <v>224</v>
      </c>
      <c r="E94" s="28">
        <v>1999</v>
      </c>
      <c r="F94" s="35">
        <v>2</v>
      </c>
      <c r="G94" s="36">
        <v>1</v>
      </c>
      <c r="H94" s="36">
        <f t="shared" si="4"/>
        <v>2</v>
      </c>
      <c r="I94" s="171"/>
    </row>
    <row r="95" spans="1:9" ht="30" customHeight="1" x14ac:dyDescent="0.25">
      <c r="A95" s="181"/>
      <c r="B95" s="22" t="s">
        <v>354</v>
      </c>
      <c r="C95" s="6" t="s">
        <v>84</v>
      </c>
      <c r="D95" s="19" t="s">
        <v>50</v>
      </c>
      <c r="E95" s="28">
        <v>2000</v>
      </c>
      <c r="F95" s="36">
        <v>2</v>
      </c>
      <c r="G95" s="36">
        <v>1</v>
      </c>
      <c r="H95" s="36">
        <f t="shared" si="4"/>
        <v>2</v>
      </c>
      <c r="I95" s="171"/>
    </row>
    <row r="96" spans="1:9" ht="30" customHeight="1" x14ac:dyDescent="0.25">
      <c r="A96" s="182"/>
      <c r="B96" s="90" t="s">
        <v>278</v>
      </c>
      <c r="C96" s="91" t="s">
        <v>279</v>
      </c>
      <c r="D96" s="95" t="s">
        <v>280</v>
      </c>
      <c r="E96" s="96" t="s">
        <v>130</v>
      </c>
      <c r="F96" s="94">
        <v>2</v>
      </c>
      <c r="G96" s="94">
        <v>2</v>
      </c>
      <c r="H96" s="94">
        <f t="shared" si="4"/>
        <v>4</v>
      </c>
      <c r="I96" s="171"/>
    </row>
    <row r="97" spans="1:10" ht="30" customHeight="1" x14ac:dyDescent="0.25">
      <c r="A97" s="183">
        <v>9</v>
      </c>
      <c r="B97" s="22" t="s">
        <v>209</v>
      </c>
      <c r="C97" s="6" t="s">
        <v>85</v>
      </c>
      <c r="D97" s="17" t="s">
        <v>225</v>
      </c>
      <c r="E97" s="28">
        <v>2011</v>
      </c>
      <c r="F97" s="36">
        <v>2</v>
      </c>
      <c r="G97" s="36">
        <v>1</v>
      </c>
      <c r="H97" s="36">
        <f t="shared" si="4"/>
        <v>2</v>
      </c>
      <c r="I97" s="151"/>
      <c r="J97" s="126"/>
    </row>
    <row r="98" spans="1:10" ht="35.450000000000003" customHeight="1" x14ac:dyDescent="0.25">
      <c r="A98" s="183"/>
      <c r="B98" s="22" t="s">
        <v>209</v>
      </c>
      <c r="C98" s="6" t="s">
        <v>85</v>
      </c>
      <c r="D98" s="17" t="s">
        <v>226</v>
      </c>
      <c r="E98" s="28">
        <v>2011</v>
      </c>
      <c r="F98" s="36">
        <v>2</v>
      </c>
      <c r="G98" s="36">
        <v>1</v>
      </c>
      <c r="H98" s="36">
        <f t="shared" si="4"/>
        <v>2</v>
      </c>
      <c r="I98" s="152"/>
      <c r="J98" s="126"/>
    </row>
    <row r="99" spans="1:10" ht="34.9" customHeight="1" x14ac:dyDescent="0.25">
      <c r="A99" s="183"/>
      <c r="B99" s="22" t="s">
        <v>209</v>
      </c>
      <c r="C99" s="6" t="s">
        <v>85</v>
      </c>
      <c r="D99" s="17" t="s">
        <v>227</v>
      </c>
      <c r="E99" s="28">
        <v>2011</v>
      </c>
      <c r="F99" s="36">
        <v>2</v>
      </c>
      <c r="G99" s="36">
        <v>1</v>
      </c>
      <c r="H99" s="36">
        <f t="shared" si="4"/>
        <v>2</v>
      </c>
      <c r="I99" s="152"/>
      <c r="J99" s="126"/>
    </row>
    <row r="100" spans="1:10" ht="31.15" customHeight="1" x14ac:dyDescent="0.25">
      <c r="A100" s="183"/>
      <c r="B100" s="22" t="s">
        <v>209</v>
      </c>
      <c r="C100" s="6" t="s">
        <v>85</v>
      </c>
      <c r="D100" s="17" t="s">
        <v>222</v>
      </c>
      <c r="E100" s="28">
        <v>2011</v>
      </c>
      <c r="F100" s="36">
        <v>2</v>
      </c>
      <c r="G100" s="36">
        <v>1</v>
      </c>
      <c r="H100" s="36">
        <f t="shared" si="4"/>
        <v>2</v>
      </c>
      <c r="I100" s="152"/>
      <c r="J100" s="126"/>
    </row>
    <row r="101" spans="1:10" ht="38.25" customHeight="1" x14ac:dyDescent="0.25">
      <c r="A101" s="183"/>
      <c r="B101" s="22" t="s">
        <v>209</v>
      </c>
      <c r="C101" s="6" t="s">
        <v>85</v>
      </c>
      <c r="D101" s="17" t="s">
        <v>220</v>
      </c>
      <c r="E101" s="28">
        <v>2011</v>
      </c>
      <c r="F101" s="36">
        <v>2</v>
      </c>
      <c r="G101" s="36">
        <v>1</v>
      </c>
      <c r="H101" s="36">
        <f t="shared" si="4"/>
        <v>2</v>
      </c>
      <c r="I101" s="152"/>
      <c r="J101" s="126"/>
    </row>
    <row r="102" spans="1:10" ht="30.75" customHeight="1" x14ac:dyDescent="0.25">
      <c r="A102" s="183"/>
      <c r="B102" s="22" t="s">
        <v>209</v>
      </c>
      <c r="C102" s="6" t="s">
        <v>85</v>
      </c>
      <c r="D102" s="17" t="s">
        <v>221</v>
      </c>
      <c r="E102" s="28">
        <v>2011</v>
      </c>
      <c r="F102" s="36">
        <v>2</v>
      </c>
      <c r="G102" s="36">
        <v>1</v>
      </c>
      <c r="H102" s="36">
        <f t="shared" si="4"/>
        <v>2</v>
      </c>
      <c r="I102" s="152"/>
      <c r="J102" s="126"/>
    </row>
    <row r="103" spans="1:10" ht="33.75" customHeight="1" x14ac:dyDescent="0.25">
      <c r="A103" s="183"/>
      <c r="B103" s="22" t="s">
        <v>209</v>
      </c>
      <c r="C103" s="6" t="s">
        <v>85</v>
      </c>
      <c r="D103" s="17" t="s">
        <v>228</v>
      </c>
      <c r="E103" s="28">
        <v>2011</v>
      </c>
      <c r="F103" s="36">
        <v>2</v>
      </c>
      <c r="G103" s="36">
        <v>1</v>
      </c>
      <c r="H103" s="36">
        <f t="shared" si="4"/>
        <v>2</v>
      </c>
      <c r="I103" s="152"/>
      <c r="J103" s="126"/>
    </row>
    <row r="104" spans="1:10" ht="27.75" customHeight="1" x14ac:dyDescent="0.25">
      <c r="A104" s="183"/>
      <c r="B104" s="22" t="s">
        <v>209</v>
      </c>
      <c r="C104" s="6" t="s">
        <v>85</v>
      </c>
      <c r="D104" s="17" t="s">
        <v>58</v>
      </c>
      <c r="E104" s="28">
        <v>2011</v>
      </c>
      <c r="F104" s="36">
        <v>2</v>
      </c>
      <c r="G104" s="36">
        <v>1</v>
      </c>
      <c r="H104" s="36">
        <f t="shared" si="4"/>
        <v>2</v>
      </c>
      <c r="I104" s="152"/>
      <c r="J104" s="126"/>
    </row>
    <row r="105" spans="1:10" ht="29.25" customHeight="1" x14ac:dyDescent="0.25">
      <c r="A105" s="183"/>
      <c r="B105" s="22" t="s">
        <v>209</v>
      </c>
      <c r="C105" s="6" t="s">
        <v>85</v>
      </c>
      <c r="D105" s="17" t="s">
        <v>56</v>
      </c>
      <c r="E105" s="28">
        <v>2011</v>
      </c>
      <c r="F105" s="36">
        <v>2</v>
      </c>
      <c r="G105" s="36">
        <v>1</v>
      </c>
      <c r="H105" s="36">
        <f t="shared" si="4"/>
        <v>2</v>
      </c>
      <c r="I105" s="152"/>
      <c r="J105" s="126"/>
    </row>
    <row r="106" spans="1:10" ht="27.75" customHeight="1" x14ac:dyDescent="0.25">
      <c r="A106" s="183"/>
      <c r="B106" s="22" t="s">
        <v>209</v>
      </c>
      <c r="C106" s="6" t="s">
        <v>85</v>
      </c>
      <c r="D106" s="17" t="s">
        <v>402</v>
      </c>
      <c r="E106" s="28">
        <v>2011</v>
      </c>
      <c r="F106" s="36">
        <v>2</v>
      </c>
      <c r="G106" s="36">
        <v>1</v>
      </c>
      <c r="H106" s="36">
        <f t="shared" si="4"/>
        <v>2</v>
      </c>
      <c r="I106" s="152"/>
      <c r="J106" s="126"/>
    </row>
    <row r="107" spans="1:10" ht="31.5" customHeight="1" x14ac:dyDescent="0.25">
      <c r="A107" s="183"/>
      <c r="B107" s="22" t="s">
        <v>209</v>
      </c>
      <c r="C107" s="6" t="s">
        <v>86</v>
      </c>
      <c r="D107" s="19" t="s">
        <v>20</v>
      </c>
      <c r="E107" s="28">
        <v>2010</v>
      </c>
      <c r="F107" s="36">
        <v>2</v>
      </c>
      <c r="G107" s="36">
        <v>1</v>
      </c>
      <c r="H107" s="36">
        <f t="shared" si="4"/>
        <v>2</v>
      </c>
      <c r="I107" s="152"/>
      <c r="J107" s="126"/>
    </row>
    <row r="108" spans="1:10" ht="25.5" x14ac:dyDescent="0.25">
      <c r="A108" s="183"/>
      <c r="B108" s="22" t="s">
        <v>209</v>
      </c>
      <c r="C108" s="6" t="s">
        <v>86</v>
      </c>
      <c r="D108" s="19" t="s">
        <v>218</v>
      </c>
      <c r="E108" s="28">
        <v>2010</v>
      </c>
      <c r="F108" s="36">
        <v>2</v>
      </c>
      <c r="G108" s="36">
        <v>1</v>
      </c>
      <c r="H108" s="36">
        <f t="shared" si="4"/>
        <v>2</v>
      </c>
      <c r="I108" s="152"/>
      <c r="J108" s="126"/>
    </row>
    <row r="109" spans="1:10" ht="25.5" x14ac:dyDescent="0.25">
      <c r="A109" s="183"/>
      <c r="B109" s="22" t="s">
        <v>209</v>
      </c>
      <c r="C109" s="6" t="s">
        <v>87</v>
      </c>
      <c r="D109" s="19" t="s">
        <v>51</v>
      </c>
      <c r="E109" s="28">
        <v>2010</v>
      </c>
      <c r="F109" s="36">
        <v>2</v>
      </c>
      <c r="G109" s="36">
        <v>1</v>
      </c>
      <c r="H109" s="36">
        <f t="shared" si="4"/>
        <v>2</v>
      </c>
      <c r="I109" s="152"/>
      <c r="J109" s="126"/>
    </row>
    <row r="110" spans="1:10" ht="25.5" x14ac:dyDescent="0.25">
      <c r="A110" s="183"/>
      <c r="B110" s="22" t="s">
        <v>209</v>
      </c>
      <c r="C110" s="6" t="s">
        <v>88</v>
      </c>
      <c r="D110" s="19" t="s">
        <v>229</v>
      </c>
      <c r="E110" s="28">
        <v>2011</v>
      </c>
      <c r="F110" s="36">
        <v>2</v>
      </c>
      <c r="G110" s="36">
        <v>1</v>
      </c>
      <c r="H110" s="36">
        <f t="shared" si="4"/>
        <v>2</v>
      </c>
      <c r="I110" s="152"/>
      <c r="J110" s="126"/>
    </row>
    <row r="111" spans="1:10" ht="25.5" x14ac:dyDescent="0.25">
      <c r="A111" s="183"/>
      <c r="B111" s="22" t="s">
        <v>209</v>
      </c>
      <c r="C111" s="6" t="s">
        <v>88</v>
      </c>
      <c r="D111" s="19" t="s">
        <v>14</v>
      </c>
      <c r="E111" s="28">
        <v>2011</v>
      </c>
      <c r="F111" s="36">
        <v>2</v>
      </c>
      <c r="G111" s="36">
        <v>1</v>
      </c>
      <c r="H111" s="36">
        <f t="shared" si="4"/>
        <v>2</v>
      </c>
      <c r="I111" s="152"/>
      <c r="J111" s="126"/>
    </row>
    <row r="112" spans="1:10" ht="25.5" x14ac:dyDescent="0.25">
      <c r="A112" s="183"/>
      <c r="B112" s="22" t="s">
        <v>209</v>
      </c>
      <c r="C112" s="6" t="s">
        <v>269</v>
      </c>
      <c r="D112" s="19" t="s">
        <v>332</v>
      </c>
      <c r="E112" s="28">
        <v>2016</v>
      </c>
      <c r="F112" s="36">
        <v>2</v>
      </c>
      <c r="G112" s="36">
        <v>1</v>
      </c>
      <c r="H112" s="36">
        <f t="shared" si="4"/>
        <v>2</v>
      </c>
      <c r="I112" s="152"/>
      <c r="J112" s="126"/>
    </row>
    <row r="113" spans="1:10" ht="25.5" x14ac:dyDescent="0.25">
      <c r="A113" s="183"/>
      <c r="B113" s="22" t="s">
        <v>209</v>
      </c>
      <c r="C113" s="6" t="s">
        <v>269</v>
      </c>
      <c r="D113" s="19" t="s">
        <v>333</v>
      </c>
      <c r="E113" s="28">
        <v>2016</v>
      </c>
      <c r="F113" s="36">
        <v>2</v>
      </c>
      <c r="G113" s="36">
        <v>1</v>
      </c>
      <c r="H113" s="36">
        <f t="shared" si="4"/>
        <v>2</v>
      </c>
      <c r="I113" s="152"/>
      <c r="J113" s="126"/>
    </row>
    <row r="114" spans="1:10" ht="25.5" x14ac:dyDescent="0.25">
      <c r="A114" s="183"/>
      <c r="B114" s="22" t="s">
        <v>209</v>
      </c>
      <c r="C114" s="6" t="s">
        <v>269</v>
      </c>
      <c r="D114" s="19" t="s">
        <v>334</v>
      </c>
      <c r="E114" s="28">
        <v>2016</v>
      </c>
      <c r="F114" s="36">
        <v>2</v>
      </c>
      <c r="G114" s="36">
        <v>1</v>
      </c>
      <c r="H114" s="36">
        <f t="shared" si="4"/>
        <v>2</v>
      </c>
      <c r="I114" s="152"/>
      <c r="J114" s="126"/>
    </row>
    <row r="115" spans="1:10" ht="25.5" x14ac:dyDescent="0.25">
      <c r="A115" s="183"/>
      <c r="B115" s="22" t="s">
        <v>209</v>
      </c>
      <c r="C115" s="6" t="s">
        <v>269</v>
      </c>
      <c r="D115" s="19" t="s">
        <v>335</v>
      </c>
      <c r="E115" s="28">
        <v>2016</v>
      </c>
      <c r="F115" s="36">
        <v>2</v>
      </c>
      <c r="G115" s="36">
        <v>1</v>
      </c>
      <c r="H115" s="36">
        <f t="shared" si="4"/>
        <v>2</v>
      </c>
      <c r="I115" s="152"/>
      <c r="J115" s="126"/>
    </row>
    <row r="116" spans="1:10" ht="25.5" x14ac:dyDescent="0.25">
      <c r="A116" s="183"/>
      <c r="B116" s="22" t="s">
        <v>209</v>
      </c>
      <c r="C116" s="6" t="s">
        <v>269</v>
      </c>
      <c r="D116" s="19" t="s">
        <v>336</v>
      </c>
      <c r="E116" s="28">
        <v>2016</v>
      </c>
      <c r="F116" s="36">
        <v>2</v>
      </c>
      <c r="G116" s="36">
        <v>1</v>
      </c>
      <c r="H116" s="36">
        <f t="shared" si="4"/>
        <v>2</v>
      </c>
      <c r="I116" s="152"/>
      <c r="J116" s="126"/>
    </row>
    <row r="117" spans="1:10" ht="25.5" x14ac:dyDescent="0.25">
      <c r="A117" s="183"/>
      <c r="B117" s="22" t="s">
        <v>209</v>
      </c>
      <c r="C117" s="6" t="s">
        <v>269</v>
      </c>
      <c r="D117" s="19" t="s">
        <v>337</v>
      </c>
      <c r="E117" s="28">
        <v>2016</v>
      </c>
      <c r="F117" s="36">
        <v>2</v>
      </c>
      <c r="G117" s="36">
        <v>1</v>
      </c>
      <c r="H117" s="36">
        <f t="shared" si="4"/>
        <v>2</v>
      </c>
      <c r="I117" s="152"/>
      <c r="J117" s="126"/>
    </row>
    <row r="118" spans="1:10" ht="25.5" x14ac:dyDescent="0.25">
      <c r="A118" s="183"/>
      <c r="B118" s="22" t="s">
        <v>209</v>
      </c>
      <c r="C118" s="6" t="s">
        <v>89</v>
      </c>
      <c r="D118" s="17" t="s">
        <v>230</v>
      </c>
      <c r="E118" s="28">
        <v>2014</v>
      </c>
      <c r="F118" s="36">
        <v>2</v>
      </c>
      <c r="G118" s="36">
        <v>1</v>
      </c>
      <c r="H118" s="36">
        <f t="shared" si="4"/>
        <v>2</v>
      </c>
      <c r="I118" s="152"/>
      <c r="J118" s="126"/>
    </row>
    <row r="119" spans="1:10" ht="25.5" x14ac:dyDescent="0.25">
      <c r="A119" s="183"/>
      <c r="B119" s="22" t="s">
        <v>209</v>
      </c>
      <c r="C119" s="6" t="s">
        <v>89</v>
      </c>
      <c r="D119" s="17" t="s">
        <v>231</v>
      </c>
      <c r="E119" s="28">
        <v>2014</v>
      </c>
      <c r="F119" s="36">
        <v>2</v>
      </c>
      <c r="G119" s="36">
        <v>1</v>
      </c>
      <c r="H119" s="36">
        <f t="shared" si="4"/>
        <v>2</v>
      </c>
      <c r="I119" s="152"/>
      <c r="J119" s="126"/>
    </row>
    <row r="120" spans="1:10" ht="25.5" x14ac:dyDescent="0.25">
      <c r="A120" s="183"/>
      <c r="B120" s="22" t="s">
        <v>209</v>
      </c>
      <c r="C120" s="6" t="s">
        <v>89</v>
      </c>
      <c r="D120" s="17" t="s">
        <v>232</v>
      </c>
      <c r="E120" s="28">
        <v>2014</v>
      </c>
      <c r="F120" s="36">
        <v>2</v>
      </c>
      <c r="G120" s="36">
        <v>1</v>
      </c>
      <c r="H120" s="36">
        <f t="shared" ref="H120:H168" si="5">F120*G120</f>
        <v>2</v>
      </c>
      <c r="I120" s="152"/>
      <c r="J120" s="126"/>
    </row>
    <row r="121" spans="1:10" ht="25.5" x14ac:dyDescent="0.25">
      <c r="A121" s="183"/>
      <c r="B121" s="22" t="s">
        <v>209</v>
      </c>
      <c r="C121" s="6" t="s">
        <v>89</v>
      </c>
      <c r="D121" s="17" t="s">
        <v>233</v>
      </c>
      <c r="E121" s="28">
        <v>2014</v>
      </c>
      <c r="F121" s="36">
        <v>2</v>
      </c>
      <c r="G121" s="36">
        <v>1</v>
      </c>
      <c r="H121" s="36">
        <f t="shared" si="5"/>
        <v>2</v>
      </c>
      <c r="I121" s="152"/>
      <c r="J121" s="126"/>
    </row>
    <row r="122" spans="1:10" ht="25.5" x14ac:dyDescent="0.25">
      <c r="A122" s="183"/>
      <c r="B122" s="22" t="s">
        <v>209</v>
      </c>
      <c r="C122" s="6" t="s">
        <v>89</v>
      </c>
      <c r="D122" s="17" t="s">
        <v>234</v>
      </c>
      <c r="E122" s="28">
        <v>2014</v>
      </c>
      <c r="F122" s="36">
        <v>2</v>
      </c>
      <c r="G122" s="36">
        <v>1</v>
      </c>
      <c r="H122" s="36">
        <f t="shared" si="5"/>
        <v>2</v>
      </c>
      <c r="I122" s="152"/>
      <c r="J122" s="126"/>
    </row>
    <row r="123" spans="1:10" ht="25.5" x14ac:dyDescent="0.25">
      <c r="A123" s="183"/>
      <c r="B123" s="22" t="s">
        <v>209</v>
      </c>
      <c r="C123" s="6" t="s">
        <v>127</v>
      </c>
      <c r="D123" s="19" t="s">
        <v>48</v>
      </c>
      <c r="E123" s="28">
        <v>2009</v>
      </c>
      <c r="F123" s="36">
        <v>2</v>
      </c>
      <c r="G123" s="36">
        <v>1</v>
      </c>
      <c r="H123" s="36">
        <f t="shared" si="5"/>
        <v>2</v>
      </c>
      <c r="I123" s="152"/>
      <c r="J123" s="126"/>
    </row>
    <row r="124" spans="1:10" ht="25.5" x14ac:dyDescent="0.25">
      <c r="A124" s="183"/>
      <c r="B124" s="90" t="s">
        <v>209</v>
      </c>
      <c r="C124" s="91" t="s">
        <v>90</v>
      </c>
      <c r="D124" s="90" t="s">
        <v>52</v>
      </c>
      <c r="E124" s="96">
        <v>2012</v>
      </c>
      <c r="F124" s="94">
        <v>2</v>
      </c>
      <c r="G124" s="94">
        <v>2</v>
      </c>
      <c r="H124" s="94">
        <f t="shared" si="5"/>
        <v>4</v>
      </c>
      <c r="I124" s="152"/>
      <c r="J124" s="126"/>
    </row>
    <row r="125" spans="1:10" ht="25.5" x14ac:dyDescent="0.25">
      <c r="A125" s="183"/>
      <c r="B125" s="22" t="s">
        <v>209</v>
      </c>
      <c r="C125" s="9" t="s">
        <v>396</v>
      </c>
      <c r="D125" s="22" t="s">
        <v>294</v>
      </c>
      <c r="E125" s="29">
        <v>2018</v>
      </c>
      <c r="F125" s="39">
        <v>2</v>
      </c>
      <c r="G125" s="39">
        <v>1</v>
      </c>
      <c r="H125" s="36">
        <f t="shared" si="5"/>
        <v>2</v>
      </c>
      <c r="I125" s="152"/>
      <c r="J125" s="126"/>
    </row>
    <row r="126" spans="1:10" ht="25.5" x14ac:dyDescent="0.25">
      <c r="A126" s="183"/>
      <c r="B126" s="22" t="s">
        <v>209</v>
      </c>
      <c r="C126" s="9" t="s">
        <v>403</v>
      </c>
      <c r="D126" s="22" t="s">
        <v>404</v>
      </c>
      <c r="E126" s="29">
        <v>2018</v>
      </c>
      <c r="F126" s="39">
        <v>2</v>
      </c>
      <c r="G126" s="39">
        <v>1</v>
      </c>
      <c r="H126" s="36">
        <f t="shared" si="5"/>
        <v>2</v>
      </c>
      <c r="I126" s="152"/>
      <c r="J126" s="126"/>
    </row>
    <row r="127" spans="1:10" ht="25.5" x14ac:dyDescent="0.25">
      <c r="A127" s="183"/>
      <c r="B127" s="22" t="s">
        <v>209</v>
      </c>
      <c r="C127" s="9" t="s">
        <v>403</v>
      </c>
      <c r="D127" s="22" t="s">
        <v>405</v>
      </c>
      <c r="E127" s="29">
        <v>2018</v>
      </c>
      <c r="F127" s="39">
        <v>2</v>
      </c>
      <c r="G127" s="39">
        <v>1</v>
      </c>
      <c r="H127" s="36">
        <f t="shared" si="5"/>
        <v>2</v>
      </c>
      <c r="I127" s="152"/>
      <c r="J127" s="126"/>
    </row>
    <row r="128" spans="1:10" ht="31.5" x14ac:dyDescent="0.25">
      <c r="A128" s="183"/>
      <c r="B128" s="22" t="s">
        <v>209</v>
      </c>
      <c r="C128" s="6" t="s">
        <v>91</v>
      </c>
      <c r="D128" s="19" t="s">
        <v>53</v>
      </c>
      <c r="E128" s="28">
        <v>2006</v>
      </c>
      <c r="F128" s="36">
        <v>5</v>
      </c>
      <c r="G128" s="36">
        <v>1</v>
      </c>
      <c r="H128" s="36">
        <f t="shared" si="5"/>
        <v>5</v>
      </c>
      <c r="I128" s="156"/>
      <c r="J128" s="126"/>
    </row>
    <row r="129" spans="1:10" ht="204.75" customHeight="1" x14ac:dyDescent="0.25">
      <c r="A129" s="180">
        <v>10</v>
      </c>
      <c r="B129" s="22" t="s">
        <v>210</v>
      </c>
      <c r="C129" s="7" t="s">
        <v>205</v>
      </c>
      <c r="D129" s="20" t="s">
        <v>431</v>
      </c>
      <c r="E129" s="27" t="s">
        <v>36</v>
      </c>
      <c r="F129" s="35">
        <v>86</v>
      </c>
      <c r="G129" s="36">
        <v>1</v>
      </c>
      <c r="H129" s="36">
        <f t="shared" si="5"/>
        <v>86</v>
      </c>
      <c r="I129" s="151"/>
      <c r="J129" s="126"/>
    </row>
    <row r="130" spans="1:10" ht="49.15" customHeight="1" x14ac:dyDescent="0.25">
      <c r="A130" s="181"/>
      <c r="B130" s="22" t="s">
        <v>210</v>
      </c>
      <c r="C130" s="9" t="s">
        <v>406</v>
      </c>
      <c r="D130" s="20" t="s">
        <v>296</v>
      </c>
      <c r="E130" s="27">
        <v>2018</v>
      </c>
      <c r="F130" s="35">
        <v>2</v>
      </c>
      <c r="G130" s="36">
        <v>1</v>
      </c>
      <c r="H130" s="36">
        <f t="shared" si="5"/>
        <v>2</v>
      </c>
      <c r="I130" s="152"/>
      <c r="J130" s="126"/>
    </row>
    <row r="131" spans="1:10" ht="49.15" customHeight="1" x14ac:dyDescent="0.25">
      <c r="A131" s="180">
        <v>11</v>
      </c>
      <c r="B131" s="22" t="s">
        <v>173</v>
      </c>
      <c r="C131" s="57" t="s">
        <v>432</v>
      </c>
      <c r="D131" s="57" t="s">
        <v>252</v>
      </c>
      <c r="E131" s="112">
        <v>2007</v>
      </c>
      <c r="F131" s="39">
        <v>2</v>
      </c>
      <c r="G131" s="36">
        <v>1</v>
      </c>
      <c r="H131" s="36">
        <f t="shared" si="5"/>
        <v>2</v>
      </c>
      <c r="I131" s="151"/>
      <c r="J131" s="126"/>
    </row>
    <row r="132" spans="1:10" ht="55.15" customHeight="1" x14ac:dyDescent="0.25">
      <c r="A132" s="181"/>
      <c r="B132" s="70" t="s">
        <v>173</v>
      </c>
      <c r="C132" s="84" t="s">
        <v>243</v>
      </c>
      <c r="D132" s="84" t="s">
        <v>253</v>
      </c>
      <c r="E132" s="85">
        <v>2007</v>
      </c>
      <c r="F132" s="86">
        <v>3</v>
      </c>
      <c r="G132" s="86">
        <v>1</v>
      </c>
      <c r="H132" s="36">
        <f t="shared" si="5"/>
        <v>3</v>
      </c>
      <c r="I132" s="152"/>
      <c r="J132" s="126"/>
    </row>
    <row r="133" spans="1:10" ht="61.15" customHeight="1" x14ac:dyDescent="0.25">
      <c r="A133" s="181"/>
      <c r="B133" s="22" t="s">
        <v>173</v>
      </c>
      <c r="C133" s="57" t="s">
        <v>244</v>
      </c>
      <c r="D133" s="57" t="s">
        <v>254</v>
      </c>
      <c r="E133" s="112">
        <v>2007</v>
      </c>
      <c r="F133" s="36">
        <v>2</v>
      </c>
      <c r="G133" s="36">
        <v>1</v>
      </c>
      <c r="H133" s="36">
        <f t="shared" si="5"/>
        <v>2</v>
      </c>
      <c r="I133" s="152"/>
      <c r="J133" s="126"/>
    </row>
    <row r="134" spans="1:10" ht="53.45" customHeight="1" x14ac:dyDescent="0.25">
      <c r="A134" s="181"/>
      <c r="B134" s="22" t="s">
        <v>173</v>
      </c>
      <c r="C134" s="57" t="s">
        <v>245</v>
      </c>
      <c r="D134" s="57" t="s">
        <v>255</v>
      </c>
      <c r="E134" s="112">
        <v>2007</v>
      </c>
      <c r="F134" s="36">
        <v>3</v>
      </c>
      <c r="G134" s="36">
        <v>1</v>
      </c>
      <c r="H134" s="36">
        <f t="shared" si="5"/>
        <v>3</v>
      </c>
      <c r="I134" s="152"/>
      <c r="J134" s="126"/>
    </row>
    <row r="135" spans="1:10" ht="56.45" customHeight="1" x14ac:dyDescent="0.25">
      <c r="A135" s="181"/>
      <c r="B135" s="22" t="s">
        <v>173</v>
      </c>
      <c r="C135" s="57" t="s">
        <v>246</v>
      </c>
      <c r="D135" s="57" t="s">
        <v>256</v>
      </c>
      <c r="E135" s="112">
        <v>2012</v>
      </c>
      <c r="F135" s="36">
        <v>4</v>
      </c>
      <c r="G135" s="36">
        <v>1</v>
      </c>
      <c r="H135" s="36">
        <f t="shared" si="5"/>
        <v>4</v>
      </c>
      <c r="I135" s="152"/>
      <c r="J135" s="126"/>
    </row>
    <row r="136" spans="1:10" ht="52.9" customHeight="1" x14ac:dyDescent="0.25">
      <c r="A136" s="181"/>
      <c r="B136" s="22" t="s">
        <v>173</v>
      </c>
      <c r="C136" s="57" t="s">
        <v>247</v>
      </c>
      <c r="D136" s="57" t="s">
        <v>257</v>
      </c>
      <c r="E136" s="112">
        <v>2012</v>
      </c>
      <c r="F136" s="36">
        <v>2</v>
      </c>
      <c r="G136" s="36">
        <v>1</v>
      </c>
      <c r="H136" s="36">
        <f t="shared" si="5"/>
        <v>2</v>
      </c>
      <c r="I136" s="152"/>
      <c r="J136" s="126"/>
    </row>
    <row r="137" spans="1:10" ht="55.9" customHeight="1" x14ac:dyDescent="0.25">
      <c r="A137" s="181"/>
      <c r="B137" s="22" t="s">
        <v>173</v>
      </c>
      <c r="C137" s="57" t="s">
        <v>248</v>
      </c>
      <c r="D137" s="57" t="s">
        <v>258</v>
      </c>
      <c r="E137" s="112">
        <v>2010</v>
      </c>
      <c r="F137" s="36">
        <v>4</v>
      </c>
      <c r="G137" s="36">
        <v>1</v>
      </c>
      <c r="H137" s="36">
        <f t="shared" si="5"/>
        <v>4</v>
      </c>
      <c r="I137" s="152"/>
      <c r="J137" s="126"/>
    </row>
    <row r="138" spans="1:10" ht="46.9" customHeight="1" x14ac:dyDescent="0.25">
      <c r="A138" s="181"/>
      <c r="B138" s="22" t="s">
        <v>173</v>
      </c>
      <c r="C138" s="57" t="s">
        <v>249</v>
      </c>
      <c r="D138" s="57" t="s">
        <v>259</v>
      </c>
      <c r="E138" s="112">
        <v>2014</v>
      </c>
      <c r="F138" s="36">
        <v>8</v>
      </c>
      <c r="G138" s="36">
        <v>1</v>
      </c>
      <c r="H138" s="36">
        <f t="shared" si="5"/>
        <v>8</v>
      </c>
      <c r="I138" s="152"/>
      <c r="J138" s="126"/>
    </row>
    <row r="139" spans="1:10" ht="31.9" customHeight="1" x14ac:dyDescent="0.25">
      <c r="A139" s="181"/>
      <c r="B139" s="22" t="s">
        <v>173</v>
      </c>
      <c r="C139" s="57" t="s">
        <v>250</v>
      </c>
      <c r="D139" s="57" t="s">
        <v>260</v>
      </c>
      <c r="E139" s="112">
        <v>2017</v>
      </c>
      <c r="F139" s="36">
        <v>4</v>
      </c>
      <c r="G139" s="36">
        <v>1</v>
      </c>
      <c r="H139" s="36">
        <f t="shared" si="5"/>
        <v>4</v>
      </c>
      <c r="I139" s="152"/>
      <c r="J139" s="126"/>
    </row>
    <row r="140" spans="1:10" ht="43.15" customHeight="1" x14ac:dyDescent="0.25">
      <c r="A140" s="181"/>
      <c r="B140" s="22" t="s">
        <v>242</v>
      </c>
      <c r="C140" s="57" t="s">
        <v>251</v>
      </c>
      <c r="D140" s="57" t="s">
        <v>261</v>
      </c>
      <c r="E140" s="112">
        <v>2007</v>
      </c>
      <c r="F140" s="36">
        <v>2</v>
      </c>
      <c r="G140" s="36">
        <v>1</v>
      </c>
      <c r="H140" s="36">
        <f t="shared" si="5"/>
        <v>2</v>
      </c>
      <c r="I140" s="152"/>
      <c r="J140" s="126"/>
    </row>
    <row r="141" spans="1:10" ht="43.15" customHeight="1" x14ac:dyDescent="0.25">
      <c r="A141" s="181"/>
      <c r="B141" s="90" t="s">
        <v>173</v>
      </c>
      <c r="C141" s="91" t="s">
        <v>407</v>
      </c>
      <c r="D141" s="90" t="s">
        <v>408</v>
      </c>
      <c r="E141" s="111">
        <v>2019</v>
      </c>
      <c r="F141" s="94">
        <v>2</v>
      </c>
      <c r="G141" s="94">
        <v>2</v>
      </c>
      <c r="H141" s="94">
        <f t="shared" si="5"/>
        <v>4</v>
      </c>
      <c r="I141" s="152"/>
      <c r="J141" s="126"/>
    </row>
    <row r="142" spans="1:10" ht="44.45" customHeight="1" x14ac:dyDescent="0.25">
      <c r="A142" s="182"/>
      <c r="B142" s="22" t="s">
        <v>173</v>
      </c>
      <c r="C142" s="57" t="s">
        <v>23</v>
      </c>
      <c r="D142" s="57" t="s">
        <v>262</v>
      </c>
      <c r="E142" s="112">
        <v>2007</v>
      </c>
      <c r="F142" s="36">
        <v>4</v>
      </c>
      <c r="G142" s="36">
        <v>1</v>
      </c>
      <c r="H142" s="36">
        <f t="shared" si="5"/>
        <v>4</v>
      </c>
      <c r="I142" s="152"/>
      <c r="J142" s="126"/>
    </row>
    <row r="143" spans="1:10" ht="35.450000000000003" customHeight="1" x14ac:dyDescent="0.25">
      <c r="A143" s="177">
        <v>12</v>
      </c>
      <c r="B143" s="22" t="s">
        <v>174</v>
      </c>
      <c r="C143" s="57" t="s">
        <v>269</v>
      </c>
      <c r="D143" s="57" t="s">
        <v>338</v>
      </c>
      <c r="E143" s="112">
        <v>2016</v>
      </c>
      <c r="F143" s="36">
        <v>4</v>
      </c>
      <c r="G143" s="36">
        <v>1</v>
      </c>
      <c r="H143" s="36">
        <f t="shared" si="5"/>
        <v>4</v>
      </c>
      <c r="I143" s="169"/>
    </row>
    <row r="144" spans="1:10" ht="30.6" customHeight="1" x14ac:dyDescent="0.25">
      <c r="A144" s="178"/>
      <c r="B144" s="22" t="s">
        <v>174</v>
      </c>
      <c r="C144" s="57" t="s">
        <v>269</v>
      </c>
      <c r="D144" s="57" t="s">
        <v>339</v>
      </c>
      <c r="E144" s="112">
        <v>2016</v>
      </c>
      <c r="F144" s="36">
        <v>2</v>
      </c>
      <c r="G144" s="36">
        <v>1</v>
      </c>
      <c r="H144" s="36">
        <f t="shared" si="5"/>
        <v>2</v>
      </c>
      <c r="I144" s="169"/>
    </row>
    <row r="145" spans="1:10" ht="33" customHeight="1" x14ac:dyDescent="0.25">
      <c r="A145" s="178"/>
      <c r="B145" s="22" t="s">
        <v>174</v>
      </c>
      <c r="C145" s="57" t="s">
        <v>269</v>
      </c>
      <c r="D145" s="57" t="s">
        <v>340</v>
      </c>
      <c r="E145" s="112">
        <v>2016</v>
      </c>
      <c r="F145" s="36">
        <v>2</v>
      </c>
      <c r="G145" s="36">
        <v>1</v>
      </c>
      <c r="H145" s="36">
        <f t="shared" si="5"/>
        <v>2</v>
      </c>
      <c r="I145" s="169"/>
    </row>
    <row r="146" spans="1:10" ht="30" customHeight="1" x14ac:dyDescent="0.25">
      <c r="A146" s="178"/>
      <c r="B146" s="22" t="s">
        <v>174</v>
      </c>
      <c r="C146" s="6" t="s">
        <v>94</v>
      </c>
      <c r="D146" s="19" t="s">
        <v>8</v>
      </c>
      <c r="E146" s="28">
        <v>2007</v>
      </c>
      <c r="F146" s="36">
        <v>2</v>
      </c>
      <c r="G146" s="36">
        <v>1</v>
      </c>
      <c r="H146" s="36">
        <f t="shared" si="5"/>
        <v>2</v>
      </c>
      <c r="I146" s="169"/>
      <c r="J146" s="1"/>
    </row>
    <row r="147" spans="1:10" ht="25.5" x14ac:dyDescent="0.25">
      <c r="A147" s="178"/>
      <c r="B147" s="22" t="s">
        <v>174</v>
      </c>
      <c r="C147" s="6" t="s">
        <v>94</v>
      </c>
      <c r="D147" s="19" t="s">
        <v>9</v>
      </c>
      <c r="E147" s="28">
        <v>2007</v>
      </c>
      <c r="F147" s="36">
        <v>2</v>
      </c>
      <c r="G147" s="36">
        <v>1</v>
      </c>
      <c r="H147" s="36">
        <f t="shared" si="5"/>
        <v>2</v>
      </c>
      <c r="I147" s="169"/>
      <c r="J147" s="1"/>
    </row>
    <row r="148" spans="1:10" ht="25.5" x14ac:dyDescent="0.25">
      <c r="A148" s="178"/>
      <c r="B148" s="22" t="s">
        <v>174</v>
      </c>
      <c r="C148" s="6" t="s">
        <v>94</v>
      </c>
      <c r="D148" s="19" t="s">
        <v>10</v>
      </c>
      <c r="E148" s="28">
        <v>2007</v>
      </c>
      <c r="F148" s="36">
        <v>2</v>
      </c>
      <c r="G148" s="36">
        <v>1</v>
      </c>
      <c r="H148" s="36">
        <f t="shared" si="5"/>
        <v>2</v>
      </c>
      <c r="I148" s="169"/>
      <c r="J148" s="1"/>
    </row>
    <row r="149" spans="1:10" ht="25.5" x14ac:dyDescent="0.25">
      <c r="A149" s="178"/>
      <c r="B149" s="22" t="s">
        <v>174</v>
      </c>
      <c r="C149" s="6" t="s">
        <v>94</v>
      </c>
      <c r="D149" s="19" t="s">
        <v>11</v>
      </c>
      <c r="E149" s="28">
        <v>2007</v>
      </c>
      <c r="F149" s="36">
        <v>2</v>
      </c>
      <c r="G149" s="36">
        <v>1</v>
      </c>
      <c r="H149" s="36">
        <f t="shared" si="5"/>
        <v>2</v>
      </c>
      <c r="I149" s="169"/>
      <c r="J149" s="1"/>
    </row>
    <row r="150" spans="1:10" ht="25.5" x14ac:dyDescent="0.25">
      <c r="A150" s="178"/>
      <c r="B150" s="22" t="s">
        <v>174</v>
      </c>
      <c r="C150" s="6" t="s">
        <v>94</v>
      </c>
      <c r="D150" s="19" t="s">
        <v>12</v>
      </c>
      <c r="E150" s="28">
        <v>2007</v>
      </c>
      <c r="F150" s="36">
        <v>2</v>
      </c>
      <c r="G150" s="36">
        <v>1</v>
      </c>
      <c r="H150" s="36">
        <f t="shared" si="5"/>
        <v>2</v>
      </c>
      <c r="I150" s="169"/>
      <c r="J150" s="1"/>
    </row>
    <row r="151" spans="1:10" ht="25.5" x14ac:dyDescent="0.25">
      <c r="A151" s="178"/>
      <c r="B151" s="22" t="s">
        <v>174</v>
      </c>
      <c r="C151" s="6" t="s">
        <v>94</v>
      </c>
      <c r="D151" s="19" t="s">
        <v>13</v>
      </c>
      <c r="E151" s="28">
        <v>2007</v>
      </c>
      <c r="F151" s="36">
        <v>2</v>
      </c>
      <c r="G151" s="36">
        <v>1</v>
      </c>
      <c r="H151" s="36">
        <f t="shared" si="5"/>
        <v>2</v>
      </c>
      <c r="I151" s="169"/>
      <c r="J151" s="1"/>
    </row>
    <row r="152" spans="1:10" ht="25.5" x14ac:dyDescent="0.25">
      <c r="A152" s="178"/>
      <c r="B152" s="22" t="s">
        <v>174</v>
      </c>
      <c r="C152" s="9" t="s">
        <v>95</v>
      </c>
      <c r="D152" s="78" t="s">
        <v>14</v>
      </c>
      <c r="E152" s="29">
        <v>2007</v>
      </c>
      <c r="F152" s="39">
        <v>2</v>
      </c>
      <c r="G152" s="39">
        <v>1</v>
      </c>
      <c r="H152" s="39">
        <f t="shared" si="5"/>
        <v>2</v>
      </c>
      <c r="I152" s="169"/>
      <c r="J152" s="1"/>
    </row>
    <row r="153" spans="1:10" ht="25.5" x14ac:dyDescent="0.25">
      <c r="A153" s="178"/>
      <c r="B153" s="22" t="s">
        <v>174</v>
      </c>
      <c r="C153" s="6" t="s">
        <v>95</v>
      </c>
      <c r="D153" s="19" t="s">
        <v>15</v>
      </c>
      <c r="E153" s="28">
        <v>2007</v>
      </c>
      <c r="F153" s="36">
        <v>2</v>
      </c>
      <c r="G153" s="36">
        <v>1</v>
      </c>
      <c r="H153" s="36">
        <f t="shared" si="5"/>
        <v>2</v>
      </c>
      <c r="I153" s="169"/>
      <c r="J153" s="1"/>
    </row>
    <row r="154" spans="1:10" ht="25.5" x14ac:dyDescent="0.25">
      <c r="A154" s="178"/>
      <c r="B154" s="22" t="s">
        <v>174</v>
      </c>
      <c r="C154" s="6" t="s">
        <v>95</v>
      </c>
      <c r="D154" s="19" t="s">
        <v>16</v>
      </c>
      <c r="E154" s="28">
        <v>2007</v>
      </c>
      <c r="F154" s="36">
        <v>2</v>
      </c>
      <c r="G154" s="36">
        <v>1</v>
      </c>
      <c r="H154" s="36">
        <f t="shared" si="5"/>
        <v>2</v>
      </c>
      <c r="I154" s="169"/>
      <c r="J154" s="1"/>
    </row>
    <row r="155" spans="1:10" ht="1.1499999999999999" customHeight="1" x14ac:dyDescent="0.25">
      <c r="A155" s="178"/>
      <c r="B155" s="71"/>
      <c r="C155" s="87"/>
      <c r="D155" s="71"/>
      <c r="E155" s="88"/>
      <c r="F155" s="89"/>
      <c r="G155" s="89"/>
      <c r="H155" s="36">
        <f t="shared" si="5"/>
        <v>0</v>
      </c>
      <c r="I155" s="169"/>
      <c r="J155" s="1"/>
    </row>
    <row r="156" spans="1:10" ht="25.5" x14ac:dyDescent="0.25">
      <c r="A156" s="178"/>
      <c r="B156" s="22" t="s">
        <v>174</v>
      </c>
      <c r="C156" s="6" t="s">
        <v>96</v>
      </c>
      <c r="D156" s="19" t="s">
        <v>17</v>
      </c>
      <c r="E156" s="28">
        <v>2010</v>
      </c>
      <c r="F156" s="36">
        <v>2</v>
      </c>
      <c r="G156" s="36">
        <v>1</v>
      </c>
      <c r="H156" s="36">
        <f t="shared" si="5"/>
        <v>2</v>
      </c>
      <c r="I156" s="169"/>
      <c r="J156" s="1"/>
    </row>
    <row r="157" spans="1:10" ht="25.5" x14ac:dyDescent="0.25">
      <c r="A157" s="178"/>
      <c r="B157" s="22" t="s">
        <v>174</v>
      </c>
      <c r="C157" s="6" t="s">
        <v>97</v>
      </c>
      <c r="D157" s="19" t="s">
        <v>18</v>
      </c>
      <c r="E157" s="28">
        <v>2010</v>
      </c>
      <c r="F157" s="36">
        <v>2</v>
      </c>
      <c r="G157" s="36">
        <v>1</v>
      </c>
      <c r="H157" s="36">
        <f t="shared" si="5"/>
        <v>2</v>
      </c>
      <c r="I157" s="169"/>
      <c r="J157" s="1"/>
    </row>
    <row r="158" spans="1:10" ht="25.5" x14ac:dyDescent="0.25">
      <c r="A158" s="178"/>
      <c r="B158" s="22" t="s">
        <v>174</v>
      </c>
      <c r="C158" s="6" t="s">
        <v>98</v>
      </c>
      <c r="D158" s="19" t="s">
        <v>19</v>
      </c>
      <c r="E158" s="28">
        <v>2013</v>
      </c>
      <c r="F158" s="36">
        <v>2</v>
      </c>
      <c r="G158" s="36">
        <v>1</v>
      </c>
      <c r="H158" s="36">
        <f t="shared" si="5"/>
        <v>2</v>
      </c>
      <c r="I158" s="169"/>
      <c r="J158" s="1"/>
    </row>
    <row r="159" spans="1:10" ht="25.5" x14ac:dyDescent="0.25">
      <c r="A159" s="178"/>
      <c r="B159" s="22" t="s">
        <v>174</v>
      </c>
      <c r="C159" s="8" t="s">
        <v>125</v>
      </c>
      <c r="D159" s="19" t="s">
        <v>20</v>
      </c>
      <c r="E159" s="28">
        <v>1999</v>
      </c>
      <c r="F159" s="36">
        <v>2</v>
      </c>
      <c r="G159" s="36">
        <v>1</v>
      </c>
      <c r="H159" s="36">
        <f t="shared" si="5"/>
        <v>2</v>
      </c>
      <c r="I159" s="169"/>
      <c r="J159" s="1"/>
    </row>
    <row r="160" spans="1:10" ht="25.5" x14ac:dyDescent="0.25">
      <c r="A160" s="178"/>
      <c r="B160" s="22" t="s">
        <v>174</v>
      </c>
      <c r="C160" s="6" t="s">
        <v>99</v>
      </c>
      <c r="D160" s="17" t="s">
        <v>21</v>
      </c>
      <c r="E160" s="28">
        <v>2007</v>
      </c>
      <c r="F160" s="36">
        <v>4</v>
      </c>
      <c r="G160" s="36">
        <v>1</v>
      </c>
      <c r="H160" s="36">
        <f t="shared" si="5"/>
        <v>4</v>
      </c>
      <c r="I160" s="169"/>
      <c r="J160" s="1"/>
    </row>
    <row r="161" spans="1:10" ht="29.45" customHeight="1" x14ac:dyDescent="0.25">
      <c r="A161" s="178"/>
      <c r="B161" s="22" t="s">
        <v>174</v>
      </c>
      <c r="C161" s="56" t="s">
        <v>241</v>
      </c>
      <c r="D161" s="18" t="s">
        <v>426</v>
      </c>
      <c r="E161" s="73" t="s">
        <v>130</v>
      </c>
      <c r="F161" s="55">
        <v>2</v>
      </c>
      <c r="G161" s="55">
        <v>1</v>
      </c>
      <c r="H161" s="36">
        <f t="shared" si="5"/>
        <v>2</v>
      </c>
      <c r="I161" s="169"/>
      <c r="J161" s="1"/>
    </row>
    <row r="162" spans="1:10" ht="31.15" customHeight="1" x14ac:dyDescent="0.25">
      <c r="A162" s="178"/>
      <c r="B162" s="139" t="s">
        <v>174</v>
      </c>
      <c r="C162" s="56" t="s">
        <v>470</v>
      </c>
      <c r="D162" s="72" t="s">
        <v>22</v>
      </c>
      <c r="E162" s="69">
        <v>2007</v>
      </c>
      <c r="F162" s="55">
        <v>3</v>
      </c>
      <c r="G162" s="55">
        <v>1</v>
      </c>
      <c r="H162" s="36">
        <f t="shared" si="5"/>
        <v>3</v>
      </c>
      <c r="I162" s="169"/>
      <c r="J162" s="1"/>
    </row>
    <row r="163" spans="1:10" ht="31.15" customHeight="1" x14ac:dyDescent="0.25">
      <c r="A163" s="178"/>
      <c r="B163" s="139" t="s">
        <v>174</v>
      </c>
      <c r="C163" s="9" t="s">
        <v>290</v>
      </c>
      <c r="D163" s="72" t="s">
        <v>297</v>
      </c>
      <c r="E163" s="69">
        <v>2018</v>
      </c>
      <c r="F163" s="55">
        <v>2</v>
      </c>
      <c r="G163" s="55">
        <v>1</v>
      </c>
      <c r="H163" s="36">
        <f t="shared" si="5"/>
        <v>2</v>
      </c>
      <c r="I163" s="169"/>
      <c r="J163" s="1"/>
    </row>
    <row r="164" spans="1:10" ht="31.15" customHeight="1" x14ac:dyDescent="0.25">
      <c r="A164" s="178"/>
      <c r="B164" s="139" t="s">
        <v>174</v>
      </c>
      <c r="C164" s="9" t="s">
        <v>290</v>
      </c>
      <c r="D164" s="72" t="s">
        <v>300</v>
      </c>
      <c r="E164" s="69">
        <v>2018</v>
      </c>
      <c r="F164" s="55">
        <v>2</v>
      </c>
      <c r="G164" s="55">
        <v>1</v>
      </c>
      <c r="H164" s="36">
        <f t="shared" si="5"/>
        <v>2</v>
      </c>
      <c r="I164" s="169"/>
      <c r="J164" s="1"/>
    </row>
    <row r="165" spans="1:10" ht="36.6" customHeight="1" x14ac:dyDescent="0.25">
      <c r="A165" s="178"/>
      <c r="B165" s="139" t="s">
        <v>174</v>
      </c>
      <c r="C165" s="9" t="s">
        <v>295</v>
      </c>
      <c r="D165" s="72" t="s">
        <v>298</v>
      </c>
      <c r="E165" s="69">
        <v>2018</v>
      </c>
      <c r="F165" s="55">
        <v>2</v>
      </c>
      <c r="G165" s="55">
        <v>1</v>
      </c>
      <c r="H165" s="36">
        <f t="shared" si="5"/>
        <v>2</v>
      </c>
      <c r="I165" s="169"/>
      <c r="J165" s="1"/>
    </row>
    <row r="166" spans="1:10" ht="27" customHeight="1" x14ac:dyDescent="0.25">
      <c r="A166" s="178"/>
      <c r="B166" s="139" t="s">
        <v>174</v>
      </c>
      <c r="C166" s="9" t="s">
        <v>282</v>
      </c>
      <c r="D166" s="72" t="s">
        <v>299</v>
      </c>
      <c r="E166" s="69">
        <v>2018</v>
      </c>
      <c r="F166" s="36">
        <v>2</v>
      </c>
      <c r="G166" s="55">
        <v>1</v>
      </c>
      <c r="H166" s="36">
        <f t="shared" si="5"/>
        <v>2</v>
      </c>
      <c r="I166" s="169"/>
      <c r="J166" s="1"/>
    </row>
    <row r="167" spans="1:10" ht="25.5" x14ac:dyDescent="0.25">
      <c r="A167" s="178"/>
      <c r="B167" s="22" t="s">
        <v>174</v>
      </c>
      <c r="C167" s="6" t="s">
        <v>236</v>
      </c>
      <c r="D167" s="19" t="s">
        <v>240</v>
      </c>
      <c r="E167" s="28" t="s">
        <v>130</v>
      </c>
      <c r="F167" s="36">
        <v>2</v>
      </c>
      <c r="G167" s="36">
        <v>1</v>
      </c>
      <c r="H167" s="36">
        <f t="shared" si="5"/>
        <v>2</v>
      </c>
      <c r="I167" s="169"/>
      <c r="J167" s="1"/>
    </row>
    <row r="168" spans="1:10" ht="37.5" customHeight="1" x14ac:dyDescent="0.25">
      <c r="A168" s="179"/>
      <c r="B168" s="90" t="s">
        <v>174</v>
      </c>
      <c r="C168" s="91" t="s">
        <v>126</v>
      </c>
      <c r="D168" s="90" t="s">
        <v>7</v>
      </c>
      <c r="E168" s="96">
        <v>2009</v>
      </c>
      <c r="F168" s="94">
        <v>2</v>
      </c>
      <c r="G168" s="94">
        <v>2</v>
      </c>
      <c r="H168" s="94">
        <f t="shared" si="5"/>
        <v>4</v>
      </c>
      <c r="I168" s="169"/>
      <c r="J168" s="1"/>
    </row>
    <row r="169" spans="1:10" ht="72" customHeight="1" x14ac:dyDescent="0.25">
      <c r="A169" s="128">
        <v>13</v>
      </c>
      <c r="B169" s="90" t="s">
        <v>211</v>
      </c>
      <c r="C169" s="101" t="s">
        <v>92</v>
      </c>
      <c r="D169" s="99" t="s">
        <v>43</v>
      </c>
      <c r="E169" s="100">
        <v>2005</v>
      </c>
      <c r="F169" s="93">
        <v>2</v>
      </c>
      <c r="G169" s="94">
        <v>2</v>
      </c>
      <c r="H169" s="94">
        <f t="shared" ref="H169:H177" si="6">F169*G169</f>
        <v>4</v>
      </c>
      <c r="I169" s="129"/>
      <c r="J169" s="1"/>
    </row>
    <row r="170" spans="1:10" ht="37.15" customHeight="1" x14ac:dyDescent="0.25">
      <c r="A170" s="180">
        <v>14</v>
      </c>
      <c r="B170" s="22" t="s">
        <v>175</v>
      </c>
      <c r="C170" s="9" t="s">
        <v>93</v>
      </c>
      <c r="D170" s="22" t="s">
        <v>472</v>
      </c>
      <c r="E170" s="76">
        <v>2008</v>
      </c>
      <c r="F170" s="77">
        <v>2</v>
      </c>
      <c r="G170" s="39">
        <v>1</v>
      </c>
      <c r="H170" s="36">
        <f t="shared" si="6"/>
        <v>2</v>
      </c>
      <c r="I170" s="151"/>
      <c r="J170" s="126"/>
    </row>
    <row r="171" spans="1:10" ht="37.15" customHeight="1" x14ac:dyDescent="0.25">
      <c r="A171" s="181"/>
      <c r="B171" s="90" t="s">
        <v>355</v>
      </c>
      <c r="C171" s="91" t="s">
        <v>357</v>
      </c>
      <c r="D171" s="90" t="s">
        <v>356</v>
      </c>
      <c r="E171" s="92">
        <v>2018</v>
      </c>
      <c r="F171" s="93">
        <v>4</v>
      </c>
      <c r="G171" s="94">
        <v>2</v>
      </c>
      <c r="H171" s="94">
        <f t="shared" si="6"/>
        <v>8</v>
      </c>
      <c r="I171" s="152"/>
      <c r="J171" s="126"/>
    </row>
    <row r="172" spans="1:10" ht="37.15" customHeight="1" x14ac:dyDescent="0.25">
      <c r="A172" s="181"/>
      <c r="B172" s="22" t="s">
        <v>175</v>
      </c>
      <c r="C172" s="9" t="s">
        <v>269</v>
      </c>
      <c r="D172" s="22" t="s">
        <v>57</v>
      </c>
      <c r="E172" s="76">
        <v>2016</v>
      </c>
      <c r="F172" s="77">
        <v>2</v>
      </c>
      <c r="G172" s="39">
        <v>1</v>
      </c>
      <c r="H172" s="36">
        <f t="shared" si="6"/>
        <v>2</v>
      </c>
      <c r="I172" s="152"/>
      <c r="J172" s="126"/>
    </row>
    <row r="173" spans="1:10" ht="37.15" customHeight="1" x14ac:dyDescent="0.25">
      <c r="A173" s="181"/>
      <c r="B173" s="22" t="s">
        <v>175</v>
      </c>
      <c r="C173" s="9" t="s">
        <v>269</v>
      </c>
      <c r="D173" s="22" t="s">
        <v>341</v>
      </c>
      <c r="E173" s="76">
        <v>2016</v>
      </c>
      <c r="F173" s="77">
        <v>2</v>
      </c>
      <c r="G173" s="39">
        <v>1</v>
      </c>
      <c r="H173" s="36">
        <f t="shared" si="6"/>
        <v>2</v>
      </c>
      <c r="I173" s="152"/>
      <c r="J173" s="126"/>
    </row>
    <row r="174" spans="1:10" ht="37.15" customHeight="1" x14ac:dyDescent="0.25">
      <c r="A174" s="181"/>
      <c r="B174" s="22" t="s">
        <v>175</v>
      </c>
      <c r="C174" s="9" t="s">
        <v>269</v>
      </c>
      <c r="D174" s="22" t="s">
        <v>342</v>
      </c>
      <c r="E174" s="76">
        <v>2016</v>
      </c>
      <c r="F174" s="77">
        <v>2</v>
      </c>
      <c r="G174" s="39">
        <v>1</v>
      </c>
      <c r="H174" s="36">
        <f t="shared" si="6"/>
        <v>2</v>
      </c>
      <c r="I174" s="152"/>
      <c r="J174" s="126"/>
    </row>
    <row r="175" spans="1:10" ht="37.15" customHeight="1" x14ac:dyDescent="0.25">
      <c r="A175" s="181"/>
      <c r="B175" s="22" t="s">
        <v>175</v>
      </c>
      <c r="C175" s="9" t="s">
        <v>269</v>
      </c>
      <c r="D175" s="22" t="s">
        <v>226</v>
      </c>
      <c r="E175" s="76">
        <v>2016</v>
      </c>
      <c r="F175" s="77">
        <v>2</v>
      </c>
      <c r="G175" s="39">
        <v>1</v>
      </c>
      <c r="H175" s="36">
        <f t="shared" si="6"/>
        <v>2</v>
      </c>
      <c r="I175" s="156"/>
      <c r="J175" s="126"/>
    </row>
    <row r="176" spans="1:10" ht="58.5" customHeight="1" x14ac:dyDescent="0.25">
      <c r="A176" s="181">
        <v>15</v>
      </c>
      <c r="B176" s="71" t="s">
        <v>176</v>
      </c>
      <c r="C176" s="9" t="s">
        <v>396</v>
      </c>
      <c r="D176" s="22" t="s">
        <v>288</v>
      </c>
      <c r="E176" s="29">
        <v>2018</v>
      </c>
      <c r="F176" s="39">
        <v>2</v>
      </c>
      <c r="G176" s="39">
        <v>1</v>
      </c>
      <c r="H176" s="36">
        <f t="shared" si="6"/>
        <v>2</v>
      </c>
      <c r="I176" s="152"/>
      <c r="J176" s="126"/>
    </row>
    <row r="177" spans="1:10" ht="60.75" customHeight="1" x14ac:dyDescent="0.25">
      <c r="A177" s="181"/>
      <c r="B177" s="71" t="s">
        <v>176</v>
      </c>
      <c r="C177" s="9" t="s">
        <v>269</v>
      </c>
      <c r="D177" s="22" t="s">
        <v>343</v>
      </c>
      <c r="E177" s="29">
        <v>2016</v>
      </c>
      <c r="F177" s="39">
        <v>2</v>
      </c>
      <c r="G177" s="39">
        <v>1</v>
      </c>
      <c r="H177" s="36">
        <f t="shared" si="6"/>
        <v>2</v>
      </c>
      <c r="I177" s="152"/>
      <c r="J177" s="126"/>
    </row>
    <row r="178" spans="1:10" ht="44.25" customHeight="1" x14ac:dyDescent="0.25">
      <c r="A178" s="181"/>
      <c r="B178" s="71" t="s">
        <v>176</v>
      </c>
      <c r="C178" s="9" t="s">
        <v>269</v>
      </c>
      <c r="D178" s="22" t="s">
        <v>344</v>
      </c>
      <c r="E178" s="29">
        <v>2016</v>
      </c>
      <c r="F178" s="39">
        <v>2</v>
      </c>
      <c r="G178" s="39">
        <v>1</v>
      </c>
      <c r="H178" s="36">
        <f t="shared" ref="H178:H237" si="7">F178*G178</f>
        <v>2</v>
      </c>
      <c r="I178" s="152"/>
      <c r="J178" s="126"/>
    </row>
    <row r="179" spans="1:10" ht="42" customHeight="1" x14ac:dyDescent="0.25">
      <c r="A179" s="181"/>
      <c r="B179" s="71" t="s">
        <v>176</v>
      </c>
      <c r="C179" s="9" t="s">
        <v>269</v>
      </c>
      <c r="D179" s="22" t="s">
        <v>345</v>
      </c>
      <c r="E179" s="29">
        <v>2016</v>
      </c>
      <c r="F179" s="39">
        <v>2</v>
      </c>
      <c r="G179" s="39">
        <v>1</v>
      </c>
      <c r="H179" s="36">
        <f t="shared" si="7"/>
        <v>2</v>
      </c>
      <c r="I179" s="152"/>
      <c r="J179" s="126"/>
    </row>
    <row r="180" spans="1:10" ht="58.5" customHeight="1" x14ac:dyDescent="0.25">
      <c r="A180" s="181"/>
      <c r="B180" s="71" t="s">
        <v>176</v>
      </c>
      <c r="C180" s="9" t="s">
        <v>269</v>
      </c>
      <c r="D180" s="22" t="s">
        <v>283</v>
      </c>
      <c r="E180" s="29">
        <v>2016</v>
      </c>
      <c r="F180" s="39">
        <v>2</v>
      </c>
      <c r="G180" s="39">
        <v>1</v>
      </c>
      <c r="H180" s="36">
        <f t="shared" si="7"/>
        <v>2</v>
      </c>
      <c r="I180" s="152"/>
      <c r="J180" s="126"/>
    </row>
    <row r="181" spans="1:10" ht="54.75" customHeight="1" x14ac:dyDescent="0.25">
      <c r="A181" s="181"/>
      <c r="B181" s="71" t="s">
        <v>176</v>
      </c>
      <c r="C181" s="9" t="s">
        <v>269</v>
      </c>
      <c r="D181" s="22" t="s">
        <v>409</v>
      </c>
      <c r="E181" s="29">
        <v>2016</v>
      </c>
      <c r="F181" s="39">
        <v>2</v>
      </c>
      <c r="G181" s="39">
        <v>1</v>
      </c>
      <c r="H181" s="36">
        <f t="shared" si="7"/>
        <v>2</v>
      </c>
      <c r="I181" s="152"/>
      <c r="J181" s="126"/>
    </row>
    <row r="182" spans="1:10" ht="57" customHeight="1" x14ac:dyDescent="0.25">
      <c r="A182" s="181"/>
      <c r="B182" s="71" t="s">
        <v>176</v>
      </c>
      <c r="C182" s="9" t="s">
        <v>269</v>
      </c>
      <c r="D182" s="22" t="s">
        <v>410</v>
      </c>
      <c r="E182" s="29">
        <v>2016</v>
      </c>
      <c r="F182" s="39">
        <v>2</v>
      </c>
      <c r="G182" s="39">
        <v>1</v>
      </c>
      <c r="H182" s="36">
        <f t="shared" si="7"/>
        <v>2</v>
      </c>
      <c r="I182" s="152"/>
      <c r="J182" s="126"/>
    </row>
    <row r="183" spans="1:10" ht="43.5" customHeight="1" x14ac:dyDescent="0.25">
      <c r="A183" s="182"/>
      <c r="B183" s="71" t="s">
        <v>176</v>
      </c>
      <c r="C183" s="9" t="s">
        <v>269</v>
      </c>
      <c r="D183" s="22" t="s">
        <v>346</v>
      </c>
      <c r="E183" s="29">
        <v>2016</v>
      </c>
      <c r="F183" s="39">
        <v>2</v>
      </c>
      <c r="G183" s="39">
        <v>1</v>
      </c>
      <c r="H183" s="36">
        <f t="shared" si="7"/>
        <v>2</v>
      </c>
      <c r="I183" s="156"/>
      <c r="J183" s="126"/>
    </row>
    <row r="184" spans="1:10" ht="43.5" customHeight="1" x14ac:dyDescent="0.25">
      <c r="A184" s="177">
        <v>16</v>
      </c>
      <c r="B184" s="22" t="s">
        <v>177</v>
      </c>
      <c r="C184" s="9" t="s">
        <v>478</v>
      </c>
      <c r="D184" s="22" t="s">
        <v>479</v>
      </c>
      <c r="E184" s="29">
        <v>2020</v>
      </c>
      <c r="F184" s="39">
        <v>2</v>
      </c>
      <c r="G184" s="39">
        <v>1</v>
      </c>
      <c r="H184" s="36">
        <f t="shared" ref="H184" si="8">F184*G184</f>
        <v>2</v>
      </c>
      <c r="I184" s="149"/>
      <c r="J184" s="126"/>
    </row>
    <row r="185" spans="1:10" ht="43.5" customHeight="1" x14ac:dyDescent="0.25">
      <c r="A185" s="178"/>
      <c r="B185" s="22" t="s">
        <v>177</v>
      </c>
      <c r="C185" s="6" t="s">
        <v>477</v>
      </c>
      <c r="D185" s="22" t="s">
        <v>480</v>
      </c>
      <c r="E185" s="29">
        <v>2015</v>
      </c>
      <c r="F185" s="39">
        <v>3</v>
      </c>
      <c r="G185" s="39">
        <v>1</v>
      </c>
      <c r="H185" s="36">
        <f t="shared" ref="H185" si="9">F185*G185</f>
        <v>3</v>
      </c>
      <c r="I185" s="149"/>
      <c r="J185" s="126"/>
    </row>
    <row r="186" spans="1:10" ht="51.75" customHeight="1" x14ac:dyDescent="0.25">
      <c r="A186" s="178"/>
      <c r="B186" s="22" t="s">
        <v>177</v>
      </c>
      <c r="C186" s="6" t="s">
        <v>104</v>
      </c>
      <c r="D186" s="17" t="s">
        <v>26</v>
      </c>
      <c r="E186" s="28">
        <v>2011</v>
      </c>
      <c r="F186" s="36">
        <v>2</v>
      </c>
      <c r="G186" s="36">
        <v>1</v>
      </c>
      <c r="H186" s="36">
        <f t="shared" si="7"/>
        <v>2</v>
      </c>
      <c r="I186" s="151"/>
      <c r="J186" s="126"/>
    </row>
    <row r="187" spans="1:10" ht="39.950000000000003" customHeight="1" x14ac:dyDescent="0.25">
      <c r="A187" s="178"/>
      <c r="B187" s="22" t="s">
        <v>177</v>
      </c>
      <c r="C187" s="6" t="s">
        <v>105</v>
      </c>
      <c r="D187" s="17" t="s">
        <v>102</v>
      </c>
      <c r="E187" s="28">
        <v>2011</v>
      </c>
      <c r="F187" s="36">
        <v>2</v>
      </c>
      <c r="G187" s="36">
        <v>1</v>
      </c>
      <c r="H187" s="36">
        <f t="shared" si="7"/>
        <v>2</v>
      </c>
      <c r="I187" s="152"/>
      <c r="J187" s="126"/>
    </row>
    <row r="188" spans="1:10" ht="39.950000000000003" customHeight="1" x14ac:dyDescent="0.25">
      <c r="A188" s="178"/>
      <c r="B188" s="22" t="s">
        <v>177</v>
      </c>
      <c r="C188" s="6" t="s">
        <v>106</v>
      </c>
      <c r="D188" s="17" t="s">
        <v>102</v>
      </c>
      <c r="E188" s="28">
        <v>2010</v>
      </c>
      <c r="F188" s="36">
        <v>2</v>
      </c>
      <c r="G188" s="36">
        <v>1</v>
      </c>
      <c r="H188" s="36">
        <f t="shared" si="7"/>
        <v>2</v>
      </c>
      <c r="I188" s="152"/>
      <c r="J188" s="126"/>
    </row>
    <row r="189" spans="1:10" ht="72.75" customHeight="1" x14ac:dyDescent="0.25">
      <c r="A189" s="178"/>
      <c r="B189" s="22" t="s">
        <v>177</v>
      </c>
      <c r="C189" s="6" t="s">
        <v>107</v>
      </c>
      <c r="D189" s="17" t="s">
        <v>27</v>
      </c>
      <c r="E189" s="28">
        <v>2010</v>
      </c>
      <c r="F189" s="36">
        <v>2</v>
      </c>
      <c r="G189" s="36">
        <v>1</v>
      </c>
      <c r="H189" s="36">
        <f t="shared" si="7"/>
        <v>2</v>
      </c>
      <c r="I189" s="152"/>
      <c r="J189" s="126"/>
    </row>
    <row r="190" spans="1:10" ht="61.5" customHeight="1" x14ac:dyDescent="0.25">
      <c r="A190" s="178"/>
      <c r="B190" s="22" t="s">
        <v>177</v>
      </c>
      <c r="C190" s="6" t="s">
        <v>108</v>
      </c>
      <c r="D190" s="17" t="s">
        <v>54</v>
      </c>
      <c r="E190" s="28">
        <v>2007</v>
      </c>
      <c r="F190" s="36">
        <v>2</v>
      </c>
      <c r="G190" s="36">
        <v>1</v>
      </c>
      <c r="H190" s="36">
        <f t="shared" si="7"/>
        <v>2</v>
      </c>
      <c r="I190" s="152"/>
      <c r="J190" s="126"/>
    </row>
    <row r="191" spans="1:10" ht="63" customHeight="1" x14ac:dyDescent="0.25">
      <c r="A191" s="178"/>
      <c r="B191" s="22" t="s">
        <v>177</v>
      </c>
      <c r="C191" s="6" t="s">
        <v>109</v>
      </c>
      <c r="D191" s="17" t="s">
        <v>103</v>
      </c>
      <c r="E191" s="28">
        <v>2010</v>
      </c>
      <c r="F191" s="39">
        <v>2</v>
      </c>
      <c r="G191" s="36">
        <v>1</v>
      </c>
      <c r="H191" s="36">
        <f t="shared" si="7"/>
        <v>2</v>
      </c>
      <c r="I191" s="152"/>
      <c r="J191" s="126"/>
    </row>
    <row r="192" spans="1:10" ht="57" customHeight="1" x14ac:dyDescent="0.25">
      <c r="A192" s="178"/>
      <c r="B192" s="22" t="s">
        <v>177</v>
      </c>
      <c r="C192" s="6" t="s">
        <v>110</v>
      </c>
      <c r="D192" s="17" t="s">
        <v>28</v>
      </c>
      <c r="E192" s="28">
        <v>2007</v>
      </c>
      <c r="F192" s="36">
        <v>2</v>
      </c>
      <c r="G192" s="36">
        <v>1</v>
      </c>
      <c r="H192" s="36">
        <f t="shared" si="7"/>
        <v>2</v>
      </c>
      <c r="I192" s="152"/>
      <c r="J192" s="126"/>
    </row>
    <row r="193" spans="1:10" ht="39.950000000000003" customHeight="1" x14ac:dyDescent="0.25">
      <c r="A193" s="178"/>
      <c r="B193" s="22" t="s">
        <v>177</v>
      </c>
      <c r="C193" s="6" t="s">
        <v>111</v>
      </c>
      <c r="D193" s="17" t="s">
        <v>29</v>
      </c>
      <c r="E193" s="28">
        <v>2014</v>
      </c>
      <c r="F193" s="36">
        <v>2</v>
      </c>
      <c r="G193" s="36">
        <v>1</v>
      </c>
      <c r="H193" s="36">
        <f t="shared" si="7"/>
        <v>2</v>
      </c>
      <c r="I193" s="152"/>
      <c r="J193" s="126"/>
    </row>
    <row r="194" spans="1:10" ht="39.950000000000003" customHeight="1" x14ac:dyDescent="0.25">
      <c r="A194" s="178"/>
      <c r="B194" s="22" t="s">
        <v>177</v>
      </c>
      <c r="C194" s="6" t="s">
        <v>112</v>
      </c>
      <c r="D194" s="17" t="s">
        <v>467</v>
      </c>
      <c r="E194" s="28">
        <v>2010</v>
      </c>
      <c r="F194" s="39">
        <v>4</v>
      </c>
      <c r="G194" s="36">
        <v>1</v>
      </c>
      <c r="H194" s="36">
        <f t="shared" si="7"/>
        <v>4</v>
      </c>
      <c r="I194" s="152"/>
      <c r="J194" s="126"/>
    </row>
    <row r="195" spans="1:10" ht="39.950000000000003" customHeight="1" x14ac:dyDescent="0.25">
      <c r="A195" s="178"/>
      <c r="B195" s="22" t="s">
        <v>177</v>
      </c>
      <c r="C195" s="6" t="s">
        <v>477</v>
      </c>
      <c r="D195" s="17" t="s">
        <v>476</v>
      </c>
      <c r="E195" s="28">
        <v>215</v>
      </c>
      <c r="F195" s="39">
        <v>3</v>
      </c>
      <c r="G195" s="36">
        <v>1</v>
      </c>
      <c r="H195" s="36">
        <f t="shared" ref="H195" si="10">F195*G195</f>
        <v>3</v>
      </c>
      <c r="I195" s="152"/>
      <c r="J195" s="126"/>
    </row>
    <row r="196" spans="1:10" ht="39.950000000000003" customHeight="1" x14ac:dyDescent="0.25">
      <c r="A196" s="178"/>
      <c r="B196" s="22" t="s">
        <v>487</v>
      </c>
      <c r="C196" s="6" t="s">
        <v>477</v>
      </c>
      <c r="D196" s="17" t="s">
        <v>488</v>
      </c>
      <c r="E196" s="28">
        <v>215</v>
      </c>
      <c r="F196" s="39">
        <v>3</v>
      </c>
      <c r="G196" s="36">
        <v>1</v>
      </c>
      <c r="H196" s="36">
        <f t="shared" ref="H196:H197" si="11">F196*G196</f>
        <v>3</v>
      </c>
      <c r="I196" s="152"/>
      <c r="J196" s="126"/>
    </row>
    <row r="197" spans="1:10" ht="39.950000000000003" customHeight="1" x14ac:dyDescent="0.25">
      <c r="A197" s="178"/>
      <c r="B197" s="22" t="s">
        <v>489</v>
      </c>
      <c r="C197" s="6" t="s">
        <v>269</v>
      </c>
      <c r="D197" s="17" t="s">
        <v>490</v>
      </c>
      <c r="E197" s="28">
        <v>215</v>
      </c>
      <c r="F197" s="39">
        <v>2</v>
      </c>
      <c r="G197" s="36">
        <v>1</v>
      </c>
      <c r="H197" s="36">
        <f t="shared" si="11"/>
        <v>2</v>
      </c>
      <c r="I197" s="152"/>
      <c r="J197" s="126"/>
    </row>
    <row r="198" spans="1:10" ht="39.950000000000003" customHeight="1" x14ac:dyDescent="0.25">
      <c r="A198" s="178"/>
      <c r="B198" s="22" t="s">
        <v>177</v>
      </c>
      <c r="C198" s="6" t="s">
        <v>113</v>
      </c>
      <c r="D198" s="17" t="s">
        <v>30</v>
      </c>
      <c r="E198" s="28">
        <v>2010</v>
      </c>
      <c r="F198" s="36">
        <v>4</v>
      </c>
      <c r="G198" s="36">
        <v>1</v>
      </c>
      <c r="H198" s="36">
        <f t="shared" si="7"/>
        <v>4</v>
      </c>
      <c r="I198" s="152"/>
      <c r="J198" s="126"/>
    </row>
    <row r="199" spans="1:10" ht="39.950000000000003" customHeight="1" x14ac:dyDescent="0.25">
      <c r="A199" s="178"/>
      <c r="B199" s="22" t="s">
        <v>177</v>
      </c>
      <c r="C199" s="6" t="s">
        <v>114</v>
      </c>
      <c r="D199" s="17" t="s">
        <v>31</v>
      </c>
      <c r="E199" s="28">
        <v>2010</v>
      </c>
      <c r="F199" s="36">
        <v>3</v>
      </c>
      <c r="G199" s="36">
        <v>1</v>
      </c>
      <c r="H199" s="36">
        <f t="shared" si="7"/>
        <v>3</v>
      </c>
      <c r="I199" s="152"/>
      <c r="J199" s="126"/>
    </row>
    <row r="200" spans="1:10" ht="39.950000000000003" customHeight="1" x14ac:dyDescent="0.25">
      <c r="A200" s="178"/>
      <c r="B200" s="22" t="s">
        <v>177</v>
      </c>
      <c r="C200" s="6" t="s">
        <v>115</v>
      </c>
      <c r="D200" s="17" t="s">
        <v>217</v>
      </c>
      <c r="E200" s="28">
        <v>2007</v>
      </c>
      <c r="F200" s="38">
        <v>5</v>
      </c>
      <c r="G200" s="36">
        <v>1</v>
      </c>
      <c r="H200" s="36">
        <f t="shared" si="7"/>
        <v>5</v>
      </c>
      <c r="I200" s="152"/>
      <c r="J200" s="126"/>
    </row>
    <row r="201" spans="1:10" ht="39.950000000000003" customHeight="1" x14ac:dyDescent="0.25">
      <c r="A201" s="178"/>
      <c r="B201" s="22" t="s">
        <v>177</v>
      </c>
      <c r="C201" s="6" t="s">
        <v>116</v>
      </c>
      <c r="D201" s="17" t="s">
        <v>32</v>
      </c>
      <c r="E201" s="28">
        <v>2007</v>
      </c>
      <c r="F201" s="36">
        <v>2</v>
      </c>
      <c r="G201" s="36">
        <v>1</v>
      </c>
      <c r="H201" s="36">
        <f t="shared" si="7"/>
        <v>2</v>
      </c>
      <c r="I201" s="152"/>
      <c r="J201" s="126"/>
    </row>
    <row r="202" spans="1:10" ht="39.950000000000003" customHeight="1" x14ac:dyDescent="0.25">
      <c r="A202" s="178"/>
      <c r="B202" s="22" t="s">
        <v>177</v>
      </c>
      <c r="C202" s="6" t="s">
        <v>117</v>
      </c>
      <c r="D202" s="17" t="s">
        <v>33</v>
      </c>
      <c r="E202" s="28">
        <v>2007</v>
      </c>
      <c r="F202" s="36">
        <v>2</v>
      </c>
      <c r="G202" s="36">
        <v>1</v>
      </c>
      <c r="H202" s="36">
        <f t="shared" si="7"/>
        <v>2</v>
      </c>
      <c r="I202" s="152"/>
      <c r="J202" s="126"/>
    </row>
    <row r="203" spans="1:10" ht="39.950000000000003" customHeight="1" x14ac:dyDescent="0.25">
      <c r="A203" s="178"/>
      <c r="B203" s="22" t="s">
        <v>177</v>
      </c>
      <c r="C203" s="6" t="s">
        <v>118</v>
      </c>
      <c r="D203" s="17" t="s">
        <v>34</v>
      </c>
      <c r="E203" s="28">
        <v>2007</v>
      </c>
      <c r="F203" s="36">
        <v>2</v>
      </c>
      <c r="G203" s="36">
        <v>1</v>
      </c>
      <c r="H203" s="36">
        <f t="shared" si="7"/>
        <v>2</v>
      </c>
      <c r="I203" s="152"/>
      <c r="J203" s="126"/>
    </row>
    <row r="204" spans="1:10" ht="39.950000000000003" customHeight="1" x14ac:dyDescent="0.25">
      <c r="A204" s="178"/>
      <c r="B204" s="22" t="s">
        <v>177</v>
      </c>
      <c r="C204" s="6" t="s">
        <v>119</v>
      </c>
      <c r="D204" s="17" t="s">
        <v>439</v>
      </c>
      <c r="E204" s="28">
        <v>2007</v>
      </c>
      <c r="F204" s="39">
        <v>4</v>
      </c>
      <c r="G204" s="36">
        <v>1</v>
      </c>
      <c r="H204" s="36">
        <f t="shared" si="7"/>
        <v>4</v>
      </c>
      <c r="I204" s="152"/>
      <c r="J204" s="126"/>
    </row>
    <row r="205" spans="1:10" ht="39.950000000000003" customHeight="1" x14ac:dyDescent="0.25">
      <c r="A205" s="178"/>
      <c r="B205" s="22" t="s">
        <v>177</v>
      </c>
      <c r="C205" s="6" t="s">
        <v>120</v>
      </c>
      <c r="D205" s="21" t="s">
        <v>171</v>
      </c>
      <c r="E205" s="28">
        <v>2007</v>
      </c>
      <c r="F205" s="38">
        <v>3</v>
      </c>
      <c r="G205" s="36">
        <v>1</v>
      </c>
      <c r="H205" s="36">
        <f t="shared" si="7"/>
        <v>3</v>
      </c>
      <c r="I205" s="152"/>
      <c r="J205" s="126"/>
    </row>
    <row r="206" spans="1:10" ht="39.950000000000003" customHeight="1" x14ac:dyDescent="0.25">
      <c r="A206" s="178"/>
      <c r="B206" s="90" t="s">
        <v>177</v>
      </c>
      <c r="C206" s="91" t="s">
        <v>121</v>
      </c>
      <c r="D206" s="90" t="s">
        <v>60</v>
      </c>
      <c r="E206" s="96">
        <v>2011</v>
      </c>
      <c r="F206" s="94">
        <v>8</v>
      </c>
      <c r="G206" s="94">
        <v>2</v>
      </c>
      <c r="H206" s="94">
        <f t="shared" si="7"/>
        <v>16</v>
      </c>
      <c r="I206" s="152"/>
      <c r="J206" s="126"/>
    </row>
    <row r="207" spans="1:10" ht="34.15" customHeight="1" x14ac:dyDescent="0.25">
      <c r="A207" s="178"/>
      <c r="B207" s="22" t="s">
        <v>177</v>
      </c>
      <c r="C207" s="6" t="s">
        <v>122</v>
      </c>
      <c r="D207" s="17" t="s">
        <v>35</v>
      </c>
      <c r="E207" s="28">
        <v>2005</v>
      </c>
      <c r="F207" s="36">
        <v>2</v>
      </c>
      <c r="G207" s="36">
        <v>1</v>
      </c>
      <c r="H207" s="36">
        <f t="shared" si="7"/>
        <v>2</v>
      </c>
      <c r="I207" s="152"/>
      <c r="J207" s="126"/>
    </row>
    <row r="208" spans="1:10" ht="34.15" customHeight="1" x14ac:dyDescent="0.25">
      <c r="A208" s="178"/>
      <c r="B208" s="22" t="s">
        <v>177</v>
      </c>
      <c r="C208" s="6" t="s">
        <v>269</v>
      </c>
      <c r="D208" s="17" t="s">
        <v>347</v>
      </c>
      <c r="E208" s="28">
        <v>2016</v>
      </c>
      <c r="F208" s="36">
        <v>4</v>
      </c>
      <c r="G208" s="36">
        <v>1</v>
      </c>
      <c r="H208" s="36">
        <f t="shared" si="7"/>
        <v>4</v>
      </c>
      <c r="I208" s="152"/>
      <c r="J208" s="126"/>
    </row>
    <row r="209" spans="1:10" ht="34.15" customHeight="1" x14ac:dyDescent="0.25">
      <c r="A209" s="178"/>
      <c r="B209" s="22" t="s">
        <v>177</v>
      </c>
      <c r="C209" s="6" t="s">
        <v>269</v>
      </c>
      <c r="D209" s="17" t="s">
        <v>348</v>
      </c>
      <c r="E209" s="28">
        <v>2016</v>
      </c>
      <c r="F209" s="36">
        <v>2</v>
      </c>
      <c r="G209" s="36">
        <v>1</v>
      </c>
      <c r="H209" s="36">
        <f t="shared" si="7"/>
        <v>2</v>
      </c>
      <c r="I209" s="152"/>
      <c r="J209" s="126"/>
    </row>
    <row r="210" spans="1:10" ht="34.15" customHeight="1" x14ac:dyDescent="0.25">
      <c r="A210" s="178"/>
      <c r="B210" s="22" t="s">
        <v>177</v>
      </c>
      <c r="C210" s="6" t="s">
        <v>269</v>
      </c>
      <c r="D210" s="17" t="s">
        <v>349</v>
      </c>
      <c r="E210" s="28">
        <v>2016</v>
      </c>
      <c r="F210" s="36">
        <v>2</v>
      </c>
      <c r="G210" s="36">
        <v>1</v>
      </c>
      <c r="H210" s="36">
        <f t="shared" si="7"/>
        <v>2</v>
      </c>
      <c r="I210" s="152"/>
      <c r="J210" s="126"/>
    </row>
    <row r="211" spans="1:10" ht="34.15" customHeight="1" x14ac:dyDescent="0.25">
      <c r="A211" s="178"/>
      <c r="B211" s="22" t="s">
        <v>177</v>
      </c>
      <c r="C211" s="6" t="s">
        <v>269</v>
      </c>
      <c r="D211" s="17" t="s">
        <v>350</v>
      </c>
      <c r="E211" s="28">
        <v>2016</v>
      </c>
      <c r="F211" s="36">
        <v>2</v>
      </c>
      <c r="G211" s="36">
        <v>1</v>
      </c>
      <c r="H211" s="36">
        <f t="shared" si="7"/>
        <v>2</v>
      </c>
      <c r="I211" s="152"/>
      <c r="J211" s="126"/>
    </row>
    <row r="212" spans="1:10" ht="34.15" customHeight="1" x14ac:dyDescent="0.25">
      <c r="A212" s="178"/>
      <c r="B212" s="22" t="s">
        <v>177</v>
      </c>
      <c r="C212" s="6" t="s">
        <v>269</v>
      </c>
      <c r="D212" s="17" t="s">
        <v>351</v>
      </c>
      <c r="E212" s="28">
        <v>2016</v>
      </c>
      <c r="F212" s="36">
        <v>2</v>
      </c>
      <c r="G212" s="36">
        <v>1</v>
      </c>
      <c r="H212" s="36">
        <f t="shared" si="7"/>
        <v>2</v>
      </c>
      <c r="I212" s="152"/>
      <c r="J212" s="126"/>
    </row>
    <row r="213" spans="1:10" ht="34.15" customHeight="1" x14ac:dyDescent="0.25">
      <c r="A213" s="178"/>
      <c r="B213" s="22" t="s">
        <v>177</v>
      </c>
      <c r="C213" s="6" t="s">
        <v>269</v>
      </c>
      <c r="D213" s="17" t="s">
        <v>292</v>
      </c>
      <c r="E213" s="28">
        <v>2016</v>
      </c>
      <c r="F213" s="36">
        <v>2</v>
      </c>
      <c r="G213" s="36">
        <v>1</v>
      </c>
      <c r="H213" s="36">
        <f t="shared" si="7"/>
        <v>2</v>
      </c>
      <c r="I213" s="152"/>
      <c r="J213" s="126"/>
    </row>
    <row r="214" spans="1:10" ht="34.15" customHeight="1" x14ac:dyDescent="0.25">
      <c r="A214" s="178"/>
      <c r="B214" s="22" t="s">
        <v>177</v>
      </c>
      <c r="C214" s="6" t="s">
        <v>269</v>
      </c>
      <c r="D214" s="17" t="s">
        <v>352</v>
      </c>
      <c r="E214" s="28">
        <v>2016</v>
      </c>
      <c r="F214" s="39">
        <v>2</v>
      </c>
      <c r="G214" s="36">
        <v>1</v>
      </c>
      <c r="H214" s="36">
        <f t="shared" si="7"/>
        <v>2</v>
      </c>
      <c r="I214" s="152"/>
      <c r="J214" s="126"/>
    </row>
    <row r="215" spans="1:10" ht="34.15" customHeight="1" x14ac:dyDescent="0.25">
      <c r="A215" s="178"/>
      <c r="B215" s="22" t="s">
        <v>177</v>
      </c>
      <c r="C215" s="6" t="s">
        <v>269</v>
      </c>
      <c r="D215" s="17" t="s">
        <v>353</v>
      </c>
      <c r="E215" s="28">
        <v>2016</v>
      </c>
      <c r="F215" s="36">
        <v>2</v>
      </c>
      <c r="G215" s="36">
        <v>1</v>
      </c>
      <c r="H215" s="36">
        <f t="shared" si="7"/>
        <v>2</v>
      </c>
      <c r="I215" s="152"/>
      <c r="J215" s="126"/>
    </row>
    <row r="216" spans="1:10" ht="34.15" customHeight="1" x14ac:dyDescent="0.25">
      <c r="A216" s="178"/>
      <c r="B216" s="22" t="s">
        <v>177</v>
      </c>
      <c r="C216" s="53" t="s">
        <v>366</v>
      </c>
      <c r="D216" s="67" t="s">
        <v>311</v>
      </c>
      <c r="E216" s="75">
        <v>2017</v>
      </c>
      <c r="F216" s="36">
        <v>2</v>
      </c>
      <c r="G216" s="36">
        <v>1</v>
      </c>
      <c r="H216" s="36">
        <f t="shared" si="7"/>
        <v>2</v>
      </c>
      <c r="I216" s="152"/>
      <c r="J216" s="126"/>
    </row>
    <row r="217" spans="1:10" ht="34.15" customHeight="1" x14ac:dyDescent="0.25">
      <c r="A217" s="178"/>
      <c r="B217" s="22" t="s">
        <v>177</v>
      </c>
      <c r="C217" s="53" t="s">
        <v>366</v>
      </c>
      <c r="D217" s="67" t="s">
        <v>367</v>
      </c>
      <c r="E217" s="75">
        <v>2017</v>
      </c>
      <c r="F217" s="36">
        <v>2</v>
      </c>
      <c r="G217" s="36">
        <v>1</v>
      </c>
      <c r="H217" s="36">
        <f t="shared" si="7"/>
        <v>2</v>
      </c>
      <c r="I217" s="152"/>
      <c r="J217" s="126"/>
    </row>
    <row r="218" spans="1:10" ht="34.15" customHeight="1" x14ac:dyDescent="0.25">
      <c r="A218" s="178"/>
      <c r="B218" s="22" t="s">
        <v>177</v>
      </c>
      <c r="C218" s="53" t="s">
        <v>366</v>
      </c>
      <c r="D218" s="67" t="s">
        <v>368</v>
      </c>
      <c r="E218" s="75">
        <v>2017</v>
      </c>
      <c r="F218" s="36">
        <v>2</v>
      </c>
      <c r="G218" s="36">
        <v>1</v>
      </c>
      <c r="H218" s="36">
        <f t="shared" si="7"/>
        <v>2</v>
      </c>
      <c r="I218" s="152"/>
      <c r="J218" s="126"/>
    </row>
    <row r="219" spans="1:10" ht="34.15" customHeight="1" x14ac:dyDescent="0.25">
      <c r="A219" s="178"/>
      <c r="B219" s="22" t="s">
        <v>177</v>
      </c>
      <c r="C219" s="9" t="s">
        <v>369</v>
      </c>
      <c r="D219" s="67" t="s">
        <v>370</v>
      </c>
      <c r="E219" s="75">
        <v>2017</v>
      </c>
      <c r="F219" s="36">
        <v>2</v>
      </c>
      <c r="G219" s="36">
        <v>1</v>
      </c>
      <c r="H219" s="36">
        <f t="shared" si="7"/>
        <v>2</v>
      </c>
      <c r="I219" s="152"/>
      <c r="J219" s="126"/>
    </row>
    <row r="220" spans="1:10" ht="34.15" customHeight="1" x14ac:dyDescent="0.25">
      <c r="A220" s="178"/>
      <c r="B220" s="22" t="s">
        <v>177</v>
      </c>
      <c r="C220" s="9" t="s">
        <v>371</v>
      </c>
      <c r="D220" s="67" t="s">
        <v>372</v>
      </c>
      <c r="E220" s="75">
        <v>2017</v>
      </c>
      <c r="F220" s="36">
        <v>2</v>
      </c>
      <c r="G220" s="36">
        <v>1</v>
      </c>
      <c r="H220" s="36">
        <f t="shared" si="7"/>
        <v>2</v>
      </c>
      <c r="I220" s="152"/>
      <c r="J220" s="126"/>
    </row>
    <row r="221" spans="1:10" ht="34.15" customHeight="1" x14ac:dyDescent="0.25">
      <c r="A221" s="178"/>
      <c r="B221" s="22" t="s">
        <v>177</v>
      </c>
      <c r="C221" s="9" t="s">
        <v>371</v>
      </c>
      <c r="D221" s="67" t="s">
        <v>373</v>
      </c>
      <c r="E221" s="75">
        <v>2017</v>
      </c>
      <c r="F221" s="36">
        <v>2</v>
      </c>
      <c r="G221" s="36">
        <v>1</v>
      </c>
      <c r="H221" s="36">
        <f t="shared" si="7"/>
        <v>2</v>
      </c>
      <c r="I221" s="152"/>
      <c r="J221" s="126"/>
    </row>
    <row r="222" spans="1:10" ht="34.15" customHeight="1" x14ac:dyDescent="0.25">
      <c r="A222" s="178"/>
      <c r="B222" s="22" t="s">
        <v>177</v>
      </c>
      <c r="C222" s="9" t="s">
        <v>371</v>
      </c>
      <c r="D222" s="67" t="s">
        <v>374</v>
      </c>
      <c r="E222" s="75">
        <v>2017</v>
      </c>
      <c r="F222" s="36">
        <v>2</v>
      </c>
      <c r="G222" s="36">
        <v>1</v>
      </c>
      <c r="H222" s="36">
        <f t="shared" si="7"/>
        <v>2</v>
      </c>
      <c r="I222" s="152"/>
      <c r="J222" s="126"/>
    </row>
    <row r="223" spans="1:10" ht="34.15" customHeight="1" x14ac:dyDescent="0.25">
      <c r="A223" s="178"/>
      <c r="B223" s="22" t="s">
        <v>177</v>
      </c>
      <c r="C223" s="9" t="s">
        <v>371</v>
      </c>
      <c r="D223" s="67" t="s">
        <v>375</v>
      </c>
      <c r="E223" s="75">
        <v>2017</v>
      </c>
      <c r="F223" s="36">
        <v>2</v>
      </c>
      <c r="G223" s="36">
        <v>1</v>
      </c>
      <c r="H223" s="36">
        <f t="shared" si="7"/>
        <v>2</v>
      </c>
      <c r="I223" s="152"/>
      <c r="J223" s="126"/>
    </row>
    <row r="224" spans="1:10" ht="34.15" customHeight="1" x14ac:dyDescent="0.25">
      <c r="A224" s="178"/>
      <c r="B224" s="22" t="s">
        <v>177</v>
      </c>
      <c r="C224" s="9" t="s">
        <v>371</v>
      </c>
      <c r="D224" s="67" t="s">
        <v>376</v>
      </c>
      <c r="E224" s="75">
        <v>2017</v>
      </c>
      <c r="F224" s="36">
        <v>2</v>
      </c>
      <c r="G224" s="36">
        <v>1</v>
      </c>
      <c r="H224" s="36">
        <f t="shared" si="7"/>
        <v>2</v>
      </c>
      <c r="I224" s="152"/>
      <c r="J224" s="126"/>
    </row>
    <row r="225" spans="1:10" ht="34.15" customHeight="1" x14ac:dyDescent="0.25">
      <c r="A225" s="178"/>
      <c r="B225" s="22" t="s">
        <v>177</v>
      </c>
      <c r="C225" s="9" t="s">
        <v>371</v>
      </c>
      <c r="D225" s="67" t="s">
        <v>377</v>
      </c>
      <c r="E225" s="75">
        <v>2017</v>
      </c>
      <c r="F225" s="36">
        <v>2</v>
      </c>
      <c r="G225" s="36">
        <v>1</v>
      </c>
      <c r="H225" s="36">
        <f t="shared" si="7"/>
        <v>2</v>
      </c>
      <c r="I225" s="152"/>
      <c r="J225" s="126"/>
    </row>
    <row r="226" spans="1:10" ht="34.15" customHeight="1" x14ac:dyDescent="0.25">
      <c r="A226" s="179"/>
      <c r="B226" s="22" t="s">
        <v>177</v>
      </c>
      <c r="C226" s="9" t="s">
        <v>371</v>
      </c>
      <c r="D226" s="67" t="s">
        <v>378</v>
      </c>
      <c r="E226" s="75">
        <v>2017</v>
      </c>
      <c r="F226" s="36">
        <v>2</v>
      </c>
      <c r="G226" s="36">
        <v>1</v>
      </c>
      <c r="H226" s="36">
        <f t="shared" si="7"/>
        <v>2</v>
      </c>
      <c r="I226" s="156"/>
      <c r="J226" s="126"/>
    </row>
    <row r="227" spans="1:10" ht="30" customHeight="1" x14ac:dyDescent="0.25">
      <c r="A227" s="157">
        <v>17</v>
      </c>
      <c r="B227" s="22" t="s">
        <v>212</v>
      </c>
      <c r="C227" s="6" t="s">
        <v>101</v>
      </c>
      <c r="D227" s="17" t="s">
        <v>46</v>
      </c>
      <c r="E227" s="28">
        <v>2011</v>
      </c>
      <c r="F227" s="36">
        <v>6</v>
      </c>
      <c r="G227" s="36">
        <v>1</v>
      </c>
      <c r="H227" s="36">
        <f t="shared" si="7"/>
        <v>6</v>
      </c>
      <c r="I227" s="151"/>
    </row>
    <row r="228" spans="1:10" ht="25.5" x14ac:dyDescent="0.25">
      <c r="A228" s="157"/>
      <c r="B228" s="22" t="s">
        <v>212</v>
      </c>
      <c r="C228" s="6" t="s">
        <v>100</v>
      </c>
      <c r="D228" s="17" t="s">
        <v>47</v>
      </c>
      <c r="E228" s="28">
        <v>2012</v>
      </c>
      <c r="F228" s="36">
        <v>2</v>
      </c>
      <c r="G228" s="36">
        <v>1</v>
      </c>
      <c r="H228" s="36">
        <f t="shared" si="7"/>
        <v>2</v>
      </c>
      <c r="I228" s="152"/>
    </row>
    <row r="229" spans="1:10" ht="25.5" x14ac:dyDescent="0.25">
      <c r="A229" s="157"/>
      <c r="B229" s="22" t="s">
        <v>212</v>
      </c>
      <c r="C229" s="6" t="s">
        <v>128</v>
      </c>
      <c r="D229" s="17" t="s">
        <v>44</v>
      </c>
      <c r="E229" s="28">
        <v>2009</v>
      </c>
      <c r="F229" s="36">
        <v>2</v>
      </c>
      <c r="G229" s="36">
        <v>1</v>
      </c>
      <c r="H229" s="36">
        <f t="shared" si="7"/>
        <v>2</v>
      </c>
      <c r="I229" s="152"/>
    </row>
    <row r="230" spans="1:10" ht="38.25" customHeight="1" x14ac:dyDescent="0.25">
      <c r="A230" s="157"/>
      <c r="B230" s="22" t="s">
        <v>212</v>
      </c>
      <c r="C230" s="6" t="s">
        <v>128</v>
      </c>
      <c r="D230" s="17" t="s">
        <v>411</v>
      </c>
      <c r="E230" s="28">
        <v>2009</v>
      </c>
      <c r="F230" s="36">
        <v>2</v>
      </c>
      <c r="G230" s="36">
        <v>1</v>
      </c>
      <c r="H230" s="36">
        <f t="shared" si="7"/>
        <v>2</v>
      </c>
      <c r="I230" s="152"/>
    </row>
    <row r="231" spans="1:10" ht="25.5" x14ac:dyDescent="0.25">
      <c r="A231" s="157"/>
      <c r="B231" s="22" t="s">
        <v>212</v>
      </c>
      <c r="C231" s="6" t="s">
        <v>269</v>
      </c>
      <c r="D231" s="17" t="s">
        <v>228</v>
      </c>
      <c r="E231" s="28">
        <v>2016</v>
      </c>
      <c r="F231" s="36">
        <v>2</v>
      </c>
      <c r="G231" s="36">
        <v>1</v>
      </c>
      <c r="H231" s="36">
        <f t="shared" si="7"/>
        <v>2</v>
      </c>
      <c r="I231" s="152"/>
    </row>
    <row r="232" spans="1:10" ht="25.5" x14ac:dyDescent="0.25">
      <c r="A232" s="157"/>
      <c r="B232" s="22" t="s">
        <v>212</v>
      </c>
      <c r="C232" s="6" t="s">
        <v>269</v>
      </c>
      <c r="D232" s="17" t="s">
        <v>58</v>
      </c>
      <c r="E232" s="28">
        <v>2016</v>
      </c>
      <c r="F232" s="36">
        <v>2</v>
      </c>
      <c r="G232" s="36">
        <v>1</v>
      </c>
      <c r="H232" s="36">
        <f t="shared" si="7"/>
        <v>2</v>
      </c>
      <c r="I232" s="152"/>
    </row>
    <row r="233" spans="1:10" ht="25.5" x14ac:dyDescent="0.25">
      <c r="A233" s="157"/>
      <c r="B233" s="22" t="s">
        <v>212</v>
      </c>
      <c r="C233" s="6" t="s">
        <v>269</v>
      </c>
      <c r="D233" s="17" t="s">
        <v>222</v>
      </c>
      <c r="E233" s="28">
        <v>2016</v>
      </c>
      <c r="F233" s="36">
        <v>2</v>
      </c>
      <c r="G233" s="36">
        <v>1</v>
      </c>
      <c r="H233" s="36">
        <f t="shared" si="7"/>
        <v>2</v>
      </c>
      <c r="I233" s="152"/>
    </row>
    <row r="234" spans="1:10" ht="25.5" x14ac:dyDescent="0.25">
      <c r="A234" s="157"/>
      <c r="B234" s="22" t="s">
        <v>212</v>
      </c>
      <c r="C234" s="9" t="s">
        <v>366</v>
      </c>
      <c r="D234" s="17" t="s">
        <v>387</v>
      </c>
      <c r="E234" s="75">
        <v>2017</v>
      </c>
      <c r="F234" s="36">
        <v>2</v>
      </c>
      <c r="G234" s="36">
        <v>1</v>
      </c>
      <c r="H234" s="36">
        <f t="shared" si="7"/>
        <v>2</v>
      </c>
      <c r="I234" s="152"/>
    </row>
    <row r="235" spans="1:10" ht="25.5" x14ac:dyDescent="0.25">
      <c r="A235" s="157"/>
      <c r="B235" s="22" t="s">
        <v>212</v>
      </c>
      <c r="C235" s="9" t="s">
        <v>366</v>
      </c>
      <c r="D235" s="17" t="s">
        <v>388</v>
      </c>
      <c r="E235" s="75">
        <v>2017</v>
      </c>
      <c r="F235" s="36">
        <v>2</v>
      </c>
      <c r="G235" s="36">
        <v>1</v>
      </c>
      <c r="H235" s="36">
        <f t="shared" si="7"/>
        <v>2</v>
      </c>
      <c r="I235" s="152"/>
    </row>
    <row r="236" spans="1:10" ht="25.5" x14ac:dyDescent="0.25">
      <c r="A236" s="157"/>
      <c r="B236" s="22" t="s">
        <v>212</v>
      </c>
      <c r="C236" s="9" t="s">
        <v>366</v>
      </c>
      <c r="D236" s="17" t="s">
        <v>389</v>
      </c>
      <c r="E236" s="75">
        <v>2017</v>
      </c>
      <c r="F236" s="36">
        <v>2</v>
      </c>
      <c r="G236" s="36">
        <v>1</v>
      </c>
      <c r="H236" s="36">
        <f t="shared" si="7"/>
        <v>2</v>
      </c>
      <c r="I236" s="152"/>
    </row>
    <row r="237" spans="1:10" ht="38.25" x14ac:dyDescent="0.25">
      <c r="A237" s="157"/>
      <c r="B237" s="22" t="s">
        <v>212</v>
      </c>
      <c r="C237" s="6" t="s">
        <v>129</v>
      </c>
      <c r="D237" s="17" t="s">
        <v>45</v>
      </c>
      <c r="E237" s="28">
        <v>2009</v>
      </c>
      <c r="F237" s="36">
        <v>10</v>
      </c>
      <c r="G237" s="36">
        <v>1</v>
      </c>
      <c r="H237" s="36">
        <f t="shared" si="7"/>
        <v>10</v>
      </c>
      <c r="I237" s="152"/>
    </row>
    <row r="238" spans="1:10" ht="26.25" customHeight="1" thickBot="1" x14ac:dyDescent="0.3">
      <c r="A238" s="161">
        <v>18</v>
      </c>
      <c r="B238" s="67" t="s">
        <v>131</v>
      </c>
      <c r="C238" s="53" t="s">
        <v>181</v>
      </c>
      <c r="D238" s="115">
        <v>402</v>
      </c>
      <c r="E238" s="54" t="s">
        <v>130</v>
      </c>
      <c r="F238" s="38">
        <v>2</v>
      </c>
      <c r="G238" s="38">
        <v>1</v>
      </c>
      <c r="H238" s="36">
        <f t="shared" ref="H238:H289" si="12">F238*G238</f>
        <v>2</v>
      </c>
      <c r="I238" s="151"/>
    </row>
    <row r="239" spans="1:10" ht="26.25" thickBot="1" x14ac:dyDescent="0.3">
      <c r="A239" s="159"/>
      <c r="B239" s="22" t="s">
        <v>131</v>
      </c>
      <c r="C239" s="10" t="s">
        <v>181</v>
      </c>
      <c r="D239" s="114">
        <v>404</v>
      </c>
      <c r="E239" s="15" t="s">
        <v>130</v>
      </c>
      <c r="F239" s="36">
        <v>2</v>
      </c>
      <c r="G239" s="36">
        <v>1</v>
      </c>
      <c r="H239" s="36">
        <f t="shared" si="12"/>
        <v>2</v>
      </c>
      <c r="I239" s="152"/>
    </row>
    <row r="240" spans="1:10" ht="26.25" thickBot="1" x14ac:dyDescent="0.3">
      <c r="A240" s="159"/>
      <c r="B240" s="22" t="s">
        <v>131</v>
      </c>
      <c r="C240" s="53" t="s">
        <v>181</v>
      </c>
      <c r="D240" s="114">
        <v>405</v>
      </c>
      <c r="E240" s="15" t="s">
        <v>130</v>
      </c>
      <c r="F240" s="36">
        <v>2</v>
      </c>
      <c r="G240" s="36">
        <v>1</v>
      </c>
      <c r="H240" s="36">
        <f t="shared" si="12"/>
        <v>2</v>
      </c>
      <c r="I240" s="152"/>
    </row>
    <row r="241" spans="1:11" ht="26.25" thickBot="1" x14ac:dyDescent="0.3">
      <c r="A241" s="159"/>
      <c r="B241" s="22" t="s">
        <v>131</v>
      </c>
      <c r="C241" s="10" t="s">
        <v>181</v>
      </c>
      <c r="D241" s="114">
        <v>403</v>
      </c>
      <c r="E241" s="15" t="s">
        <v>130</v>
      </c>
      <c r="F241" s="36">
        <v>2</v>
      </c>
      <c r="G241" s="36">
        <v>1</v>
      </c>
      <c r="H241" s="36">
        <f t="shared" si="12"/>
        <v>2</v>
      </c>
      <c r="I241" s="152"/>
    </row>
    <row r="242" spans="1:11" ht="26.25" thickBot="1" x14ac:dyDescent="0.3">
      <c r="A242" s="159"/>
      <c r="B242" s="22" t="s">
        <v>131</v>
      </c>
      <c r="C242" s="10" t="s">
        <v>182</v>
      </c>
      <c r="D242" s="114">
        <v>301</v>
      </c>
      <c r="E242" s="15" t="s">
        <v>130</v>
      </c>
      <c r="F242" s="36">
        <v>2</v>
      </c>
      <c r="G242" s="36">
        <v>1</v>
      </c>
      <c r="H242" s="36">
        <f t="shared" si="12"/>
        <v>2</v>
      </c>
      <c r="I242" s="152"/>
    </row>
    <row r="243" spans="1:11" ht="26.25" thickBot="1" x14ac:dyDescent="0.3">
      <c r="A243" s="159"/>
      <c r="B243" s="22" t="s">
        <v>131</v>
      </c>
      <c r="C243" s="10" t="s">
        <v>182</v>
      </c>
      <c r="D243" s="114">
        <v>302</v>
      </c>
      <c r="E243" s="15" t="s">
        <v>130</v>
      </c>
      <c r="F243" s="36">
        <v>2</v>
      </c>
      <c r="G243" s="36">
        <v>1</v>
      </c>
      <c r="H243" s="36">
        <f t="shared" si="12"/>
        <v>2</v>
      </c>
      <c r="I243" s="152"/>
    </row>
    <row r="244" spans="1:11" ht="26.25" thickBot="1" x14ac:dyDescent="0.3">
      <c r="A244" s="159"/>
      <c r="B244" s="22" t="s">
        <v>131</v>
      </c>
      <c r="C244" s="10" t="s">
        <v>182</v>
      </c>
      <c r="D244" s="114">
        <v>303</v>
      </c>
      <c r="E244" s="15" t="s">
        <v>130</v>
      </c>
      <c r="F244" s="36">
        <v>2</v>
      </c>
      <c r="G244" s="36">
        <v>1</v>
      </c>
      <c r="H244" s="36">
        <f t="shared" si="12"/>
        <v>2</v>
      </c>
      <c r="I244" s="152"/>
    </row>
    <row r="245" spans="1:11" ht="26.25" thickBot="1" x14ac:dyDescent="0.3">
      <c r="A245" s="159"/>
      <c r="B245" s="22" t="s">
        <v>131</v>
      </c>
      <c r="C245" s="10" t="s">
        <v>182</v>
      </c>
      <c r="D245" s="114">
        <v>304</v>
      </c>
      <c r="E245" s="15" t="s">
        <v>130</v>
      </c>
      <c r="F245" s="36">
        <v>2</v>
      </c>
      <c r="G245" s="36">
        <v>1</v>
      </c>
      <c r="H245" s="36">
        <f t="shared" si="12"/>
        <v>2</v>
      </c>
      <c r="I245" s="152"/>
    </row>
    <row r="246" spans="1:11" ht="26.25" thickBot="1" x14ac:dyDescent="0.3">
      <c r="A246" s="159"/>
      <c r="B246" s="22" t="s">
        <v>131</v>
      </c>
      <c r="C246" s="10" t="s">
        <v>182</v>
      </c>
      <c r="D246" s="114">
        <v>305</v>
      </c>
      <c r="E246" s="15" t="s">
        <v>130</v>
      </c>
      <c r="F246" s="36">
        <v>2</v>
      </c>
      <c r="G246" s="36">
        <v>1</v>
      </c>
      <c r="H246" s="36">
        <f t="shared" si="12"/>
        <v>2</v>
      </c>
      <c r="I246" s="152"/>
    </row>
    <row r="247" spans="1:11" ht="26.25" thickBot="1" x14ac:dyDescent="0.3">
      <c r="A247" s="159"/>
      <c r="B247" s="22" t="s">
        <v>131</v>
      </c>
      <c r="C247" s="10" t="s">
        <v>183</v>
      </c>
      <c r="D247" s="114">
        <v>408</v>
      </c>
      <c r="E247" s="15" t="s">
        <v>130</v>
      </c>
      <c r="F247" s="36">
        <v>2</v>
      </c>
      <c r="G247" s="36">
        <v>1</v>
      </c>
      <c r="H247" s="36">
        <f t="shared" si="12"/>
        <v>2</v>
      </c>
      <c r="I247" s="152"/>
    </row>
    <row r="248" spans="1:11" ht="26.25" thickBot="1" x14ac:dyDescent="0.3">
      <c r="A248" s="159"/>
      <c r="B248" s="90" t="s">
        <v>131</v>
      </c>
      <c r="C248" s="91" t="s">
        <v>184</v>
      </c>
      <c r="D248" s="130" t="s">
        <v>433</v>
      </c>
      <c r="E248" s="103" t="s">
        <v>130</v>
      </c>
      <c r="F248" s="94">
        <v>2</v>
      </c>
      <c r="G248" s="94">
        <v>2</v>
      </c>
      <c r="H248" s="94">
        <f t="shared" si="12"/>
        <v>4</v>
      </c>
      <c r="I248" s="152"/>
    </row>
    <row r="249" spans="1:11" ht="26.25" thickBot="1" x14ac:dyDescent="0.3">
      <c r="A249" s="159"/>
      <c r="B249" s="22" t="s">
        <v>131</v>
      </c>
      <c r="C249" s="10" t="s">
        <v>185</v>
      </c>
      <c r="D249" s="114">
        <v>401</v>
      </c>
      <c r="E249" s="16">
        <v>2016</v>
      </c>
      <c r="F249" s="36">
        <v>2</v>
      </c>
      <c r="G249" s="36">
        <v>1</v>
      </c>
      <c r="H249" s="36">
        <f t="shared" si="12"/>
        <v>2</v>
      </c>
      <c r="I249" s="152"/>
    </row>
    <row r="250" spans="1:11" ht="26.25" thickBot="1" x14ac:dyDescent="0.3">
      <c r="A250" s="159"/>
      <c r="B250" s="22" t="s">
        <v>131</v>
      </c>
      <c r="C250" s="10" t="s">
        <v>185</v>
      </c>
      <c r="D250" s="114">
        <v>308</v>
      </c>
      <c r="E250" s="16">
        <v>2016</v>
      </c>
      <c r="F250" s="36">
        <v>2</v>
      </c>
      <c r="G250" s="36">
        <v>1</v>
      </c>
      <c r="H250" s="36">
        <f t="shared" si="12"/>
        <v>2</v>
      </c>
      <c r="I250" s="152"/>
    </row>
    <row r="251" spans="1:11" ht="26.25" thickBot="1" x14ac:dyDescent="0.3">
      <c r="A251" s="159"/>
      <c r="B251" s="22" t="s">
        <v>131</v>
      </c>
      <c r="C251" s="10" t="s">
        <v>185</v>
      </c>
      <c r="D251" s="114">
        <v>203</v>
      </c>
      <c r="E251" s="16">
        <v>2016</v>
      </c>
      <c r="F251" s="36">
        <v>2</v>
      </c>
      <c r="G251" s="36">
        <v>1</v>
      </c>
      <c r="H251" s="36">
        <f t="shared" si="12"/>
        <v>2</v>
      </c>
      <c r="I251" s="152"/>
    </row>
    <row r="252" spans="1:11" ht="26.25" thickBot="1" x14ac:dyDescent="0.3">
      <c r="A252" s="159"/>
      <c r="B252" s="22" t="s">
        <v>131</v>
      </c>
      <c r="C252" s="10" t="s">
        <v>185</v>
      </c>
      <c r="D252" s="114">
        <v>202</v>
      </c>
      <c r="E252" s="16">
        <v>2016</v>
      </c>
      <c r="F252" s="36">
        <v>2</v>
      </c>
      <c r="G252" s="36">
        <v>1</v>
      </c>
      <c r="H252" s="36">
        <f t="shared" si="12"/>
        <v>2</v>
      </c>
      <c r="I252" s="152"/>
    </row>
    <row r="253" spans="1:11" ht="26.25" thickBot="1" x14ac:dyDescent="0.3">
      <c r="A253" s="159"/>
      <c r="B253" s="22" t="s">
        <v>131</v>
      </c>
      <c r="C253" s="10" t="s">
        <v>185</v>
      </c>
      <c r="D253" s="114">
        <v>201</v>
      </c>
      <c r="E253" s="16">
        <v>2016</v>
      </c>
      <c r="F253" s="36">
        <v>2</v>
      </c>
      <c r="G253" s="36">
        <v>1</v>
      </c>
      <c r="H253" s="36">
        <f t="shared" si="12"/>
        <v>2</v>
      </c>
      <c r="I253" s="152"/>
    </row>
    <row r="254" spans="1:11" ht="26.25" thickBot="1" x14ac:dyDescent="0.3">
      <c r="A254" s="159"/>
      <c r="B254" s="22" t="s">
        <v>131</v>
      </c>
      <c r="C254" s="10" t="s">
        <v>486</v>
      </c>
      <c r="D254" s="114" t="s">
        <v>485</v>
      </c>
      <c r="E254" s="16">
        <v>2020</v>
      </c>
      <c r="F254" s="36">
        <v>2</v>
      </c>
      <c r="G254" s="36">
        <v>1</v>
      </c>
      <c r="H254" s="36">
        <f t="shared" ref="H254" si="13">F254*G254</f>
        <v>2</v>
      </c>
      <c r="I254" s="152"/>
      <c r="J254" s="126"/>
      <c r="K254" s="126"/>
    </row>
    <row r="255" spans="1:11" ht="26.25" thickBot="1" x14ac:dyDescent="0.3">
      <c r="A255" s="159"/>
      <c r="B255" s="22" t="s">
        <v>131</v>
      </c>
      <c r="C255" s="10" t="s">
        <v>185</v>
      </c>
      <c r="D255" s="114">
        <v>206</v>
      </c>
      <c r="E255" s="16">
        <v>2016</v>
      </c>
      <c r="F255" s="36">
        <v>2</v>
      </c>
      <c r="G255" s="36">
        <v>1</v>
      </c>
      <c r="H255" s="36">
        <f t="shared" si="12"/>
        <v>2</v>
      </c>
      <c r="I255" s="152"/>
    </row>
    <row r="256" spans="1:11" ht="26.25" thickBot="1" x14ac:dyDescent="0.3">
      <c r="A256" s="159"/>
      <c r="B256" s="22" t="s">
        <v>131</v>
      </c>
      <c r="C256" s="10" t="s">
        <v>185</v>
      </c>
      <c r="D256" s="114">
        <v>101</v>
      </c>
      <c r="E256" s="16">
        <v>2016</v>
      </c>
      <c r="F256" s="36">
        <v>2</v>
      </c>
      <c r="G256" s="36">
        <v>1</v>
      </c>
      <c r="H256" s="36">
        <f t="shared" si="12"/>
        <v>2</v>
      </c>
      <c r="I256" s="152"/>
    </row>
    <row r="257" spans="1:10" ht="26.25" thickBot="1" x14ac:dyDescent="0.3">
      <c r="A257" s="159"/>
      <c r="B257" s="22" t="s">
        <v>131</v>
      </c>
      <c r="C257" s="10" t="s">
        <v>185</v>
      </c>
      <c r="D257" s="114">
        <v>102</v>
      </c>
      <c r="E257" s="16">
        <v>2016</v>
      </c>
      <c r="F257" s="36">
        <v>2</v>
      </c>
      <c r="G257" s="36">
        <v>1</v>
      </c>
      <c r="H257" s="36">
        <f t="shared" si="12"/>
        <v>2</v>
      </c>
      <c r="I257" s="152"/>
    </row>
    <row r="258" spans="1:10" ht="26.25" thickBot="1" x14ac:dyDescent="0.3">
      <c r="A258" s="159"/>
      <c r="B258" s="22" t="s">
        <v>131</v>
      </c>
      <c r="C258" s="10" t="s">
        <v>185</v>
      </c>
      <c r="D258" s="114">
        <v>103</v>
      </c>
      <c r="E258" s="16">
        <v>2016</v>
      </c>
      <c r="F258" s="36">
        <v>2</v>
      </c>
      <c r="G258" s="36">
        <v>1</v>
      </c>
      <c r="H258" s="36">
        <f t="shared" si="12"/>
        <v>2</v>
      </c>
      <c r="I258" s="152"/>
    </row>
    <row r="259" spans="1:10" ht="26.25" thickBot="1" x14ac:dyDescent="0.3">
      <c r="A259" s="159"/>
      <c r="B259" s="22" t="s">
        <v>131</v>
      </c>
      <c r="C259" s="10" t="s">
        <v>185</v>
      </c>
      <c r="D259" s="114">
        <v>104</v>
      </c>
      <c r="E259" s="16">
        <v>2016</v>
      </c>
      <c r="F259" s="36">
        <v>2</v>
      </c>
      <c r="G259" s="36">
        <v>1</v>
      </c>
      <c r="H259" s="36">
        <f t="shared" si="12"/>
        <v>2</v>
      </c>
      <c r="I259" s="152"/>
    </row>
    <row r="260" spans="1:10" ht="26.25" thickBot="1" x14ac:dyDescent="0.3">
      <c r="A260" s="159"/>
      <c r="B260" s="22" t="s">
        <v>131</v>
      </c>
      <c r="C260" s="10" t="s">
        <v>185</v>
      </c>
      <c r="D260" s="114">
        <v>105</v>
      </c>
      <c r="E260" s="16">
        <v>2016</v>
      </c>
      <c r="F260" s="36">
        <v>2</v>
      </c>
      <c r="G260" s="36">
        <v>1</v>
      </c>
      <c r="H260" s="36">
        <f t="shared" si="12"/>
        <v>2</v>
      </c>
      <c r="I260" s="152"/>
    </row>
    <row r="261" spans="1:10" ht="26.25" thickBot="1" x14ac:dyDescent="0.3">
      <c r="A261" s="159"/>
      <c r="B261" s="22" t="s">
        <v>131</v>
      </c>
      <c r="C261" s="10" t="s">
        <v>185</v>
      </c>
      <c r="D261" s="114">
        <v>109</v>
      </c>
      <c r="E261" s="16">
        <v>2016</v>
      </c>
      <c r="F261" s="36">
        <v>2</v>
      </c>
      <c r="G261" s="36">
        <v>1</v>
      </c>
      <c r="H261" s="36">
        <f t="shared" si="12"/>
        <v>2</v>
      </c>
      <c r="I261" s="152"/>
    </row>
    <row r="262" spans="1:10" ht="26.25" thickBot="1" x14ac:dyDescent="0.3">
      <c r="A262" s="159"/>
      <c r="B262" s="22" t="s">
        <v>131</v>
      </c>
      <c r="C262" s="10" t="s">
        <v>185</v>
      </c>
      <c r="D262" s="114" t="s">
        <v>132</v>
      </c>
      <c r="E262" s="16">
        <v>2016</v>
      </c>
      <c r="F262" s="36">
        <v>2</v>
      </c>
      <c r="G262" s="36">
        <v>1</v>
      </c>
      <c r="H262" s="36">
        <f t="shared" si="12"/>
        <v>2</v>
      </c>
      <c r="I262" s="152"/>
    </row>
    <row r="263" spans="1:10" ht="26.25" thickBot="1" x14ac:dyDescent="0.3">
      <c r="A263" s="159"/>
      <c r="B263" s="22" t="s">
        <v>131</v>
      </c>
      <c r="C263" s="10" t="s">
        <v>185</v>
      </c>
      <c r="D263" s="114" t="s">
        <v>132</v>
      </c>
      <c r="E263" s="16">
        <v>2016</v>
      </c>
      <c r="F263" s="36">
        <v>2</v>
      </c>
      <c r="G263" s="36">
        <v>1</v>
      </c>
      <c r="H263" s="36">
        <f t="shared" si="12"/>
        <v>2</v>
      </c>
      <c r="I263" s="152"/>
    </row>
    <row r="264" spans="1:10" ht="25.5" customHeight="1" x14ac:dyDescent="0.25">
      <c r="A264" s="162">
        <v>19</v>
      </c>
      <c r="B264" s="22" t="s">
        <v>213</v>
      </c>
      <c r="C264" s="11" t="s">
        <v>186</v>
      </c>
      <c r="D264" s="60" t="s">
        <v>133</v>
      </c>
      <c r="E264" s="30">
        <v>39386</v>
      </c>
      <c r="F264" s="36">
        <v>2</v>
      </c>
      <c r="G264" s="36">
        <v>1</v>
      </c>
      <c r="H264" s="36">
        <f t="shared" si="12"/>
        <v>2</v>
      </c>
      <c r="I264" s="151"/>
    </row>
    <row r="265" spans="1:10" ht="25.5" x14ac:dyDescent="0.25">
      <c r="A265" s="158"/>
      <c r="B265" s="22" t="s">
        <v>213</v>
      </c>
      <c r="C265" s="11" t="s">
        <v>186</v>
      </c>
      <c r="D265" s="60" t="s">
        <v>134</v>
      </c>
      <c r="E265" s="30">
        <v>39386</v>
      </c>
      <c r="F265" s="36">
        <v>2</v>
      </c>
      <c r="G265" s="36">
        <v>1</v>
      </c>
      <c r="H265" s="36">
        <f t="shared" si="12"/>
        <v>2</v>
      </c>
      <c r="I265" s="152"/>
    </row>
    <row r="266" spans="1:10" ht="25.5" x14ac:dyDescent="0.25">
      <c r="A266" s="158"/>
      <c r="B266" s="22" t="s">
        <v>213</v>
      </c>
      <c r="C266" s="11" t="s">
        <v>187</v>
      </c>
      <c r="D266" s="60" t="s">
        <v>135</v>
      </c>
      <c r="E266" s="30">
        <v>41274</v>
      </c>
      <c r="F266" s="36">
        <v>2</v>
      </c>
      <c r="G266" s="36">
        <v>1</v>
      </c>
      <c r="H266" s="36">
        <f t="shared" si="12"/>
        <v>2</v>
      </c>
      <c r="I266" s="152"/>
    </row>
    <row r="267" spans="1:10" ht="25.5" x14ac:dyDescent="0.25">
      <c r="A267" s="158"/>
      <c r="B267" s="22" t="s">
        <v>213</v>
      </c>
      <c r="C267" s="11" t="s">
        <v>471</v>
      </c>
      <c r="D267" s="60" t="s">
        <v>139</v>
      </c>
      <c r="E267" s="30">
        <v>42005</v>
      </c>
      <c r="F267" s="36">
        <v>2</v>
      </c>
      <c r="G267" s="36">
        <v>1</v>
      </c>
      <c r="H267" s="36">
        <f t="shared" ref="H267" si="14">F267*G267</f>
        <v>2</v>
      </c>
      <c r="I267" s="152"/>
      <c r="J267" s="126"/>
    </row>
    <row r="268" spans="1:10" ht="25.5" x14ac:dyDescent="0.25">
      <c r="A268" s="158"/>
      <c r="B268" s="22" t="s">
        <v>213</v>
      </c>
      <c r="C268" s="11" t="s">
        <v>187</v>
      </c>
      <c r="D268" s="60" t="s">
        <v>136</v>
      </c>
      <c r="E268" s="30">
        <v>41274</v>
      </c>
      <c r="F268" s="36">
        <v>2</v>
      </c>
      <c r="G268" s="36">
        <v>1</v>
      </c>
      <c r="H268" s="36">
        <f t="shared" si="12"/>
        <v>2</v>
      </c>
      <c r="I268" s="152"/>
    </row>
    <row r="269" spans="1:10" ht="25.5" x14ac:dyDescent="0.25">
      <c r="A269" s="158"/>
      <c r="B269" s="22" t="s">
        <v>213</v>
      </c>
      <c r="C269" s="11" t="s">
        <v>187</v>
      </c>
      <c r="D269" s="60" t="s">
        <v>140</v>
      </c>
      <c r="E269" s="30">
        <v>41274</v>
      </c>
      <c r="F269" s="36">
        <v>2</v>
      </c>
      <c r="G269" s="36">
        <v>1</v>
      </c>
      <c r="H269" s="36">
        <f t="shared" si="12"/>
        <v>2</v>
      </c>
      <c r="I269" s="152"/>
    </row>
    <row r="270" spans="1:10" ht="25.5" x14ac:dyDescent="0.25">
      <c r="A270" s="158"/>
      <c r="B270" s="22" t="s">
        <v>213</v>
      </c>
      <c r="C270" s="11" t="s">
        <v>187</v>
      </c>
      <c r="D270" s="60" t="s">
        <v>141</v>
      </c>
      <c r="E270" s="30">
        <v>41274</v>
      </c>
      <c r="F270" s="36">
        <v>2</v>
      </c>
      <c r="G270" s="36">
        <v>1</v>
      </c>
      <c r="H270" s="36">
        <f t="shared" si="12"/>
        <v>2</v>
      </c>
      <c r="I270" s="152"/>
    </row>
    <row r="271" spans="1:10" ht="25.5" x14ac:dyDescent="0.25">
      <c r="A271" s="158"/>
      <c r="B271" s="22" t="s">
        <v>213</v>
      </c>
      <c r="C271" s="11" t="s">
        <v>187</v>
      </c>
      <c r="D271" s="60" t="s">
        <v>142</v>
      </c>
      <c r="E271" s="30">
        <v>41274</v>
      </c>
      <c r="F271" s="36">
        <v>2</v>
      </c>
      <c r="G271" s="36">
        <v>1</v>
      </c>
      <c r="H271" s="36">
        <f t="shared" si="12"/>
        <v>2</v>
      </c>
      <c r="I271" s="152"/>
    </row>
    <row r="272" spans="1:10" ht="25.5" x14ac:dyDescent="0.25">
      <c r="A272" s="158"/>
      <c r="B272" s="22" t="s">
        <v>213</v>
      </c>
      <c r="C272" s="11" t="s">
        <v>187</v>
      </c>
      <c r="D272" s="60" t="s">
        <v>143</v>
      </c>
      <c r="E272" s="30">
        <v>41274</v>
      </c>
      <c r="F272" s="36">
        <v>2</v>
      </c>
      <c r="G272" s="36">
        <v>1</v>
      </c>
      <c r="H272" s="36">
        <f t="shared" si="12"/>
        <v>2</v>
      </c>
      <c r="I272" s="152"/>
    </row>
    <row r="273" spans="1:10" ht="25.5" x14ac:dyDescent="0.25">
      <c r="A273" s="158"/>
      <c r="B273" s="22" t="s">
        <v>213</v>
      </c>
      <c r="C273" s="11" t="s">
        <v>187</v>
      </c>
      <c r="D273" s="60" t="s">
        <v>144</v>
      </c>
      <c r="E273" s="30">
        <v>41274</v>
      </c>
      <c r="F273" s="36">
        <v>2</v>
      </c>
      <c r="G273" s="36">
        <v>1</v>
      </c>
      <c r="H273" s="36">
        <f t="shared" si="12"/>
        <v>2</v>
      </c>
      <c r="I273" s="152"/>
    </row>
    <row r="274" spans="1:10" ht="25.5" x14ac:dyDescent="0.25">
      <c r="A274" s="158"/>
      <c r="B274" s="22" t="s">
        <v>213</v>
      </c>
      <c r="C274" s="11" t="s">
        <v>187</v>
      </c>
      <c r="D274" s="60" t="s">
        <v>145</v>
      </c>
      <c r="E274" s="30">
        <v>41274</v>
      </c>
      <c r="F274" s="36">
        <v>2</v>
      </c>
      <c r="G274" s="36">
        <v>1</v>
      </c>
      <c r="H274" s="36">
        <f t="shared" si="12"/>
        <v>2</v>
      </c>
      <c r="I274" s="152"/>
    </row>
    <row r="275" spans="1:10" ht="25.5" x14ac:dyDescent="0.25">
      <c r="A275" s="158"/>
      <c r="B275" s="22" t="s">
        <v>213</v>
      </c>
      <c r="C275" s="11" t="s">
        <v>187</v>
      </c>
      <c r="D275" s="60" t="s">
        <v>146</v>
      </c>
      <c r="E275" s="30">
        <v>41274</v>
      </c>
      <c r="F275" s="36">
        <v>2</v>
      </c>
      <c r="G275" s="36">
        <v>1</v>
      </c>
      <c r="H275" s="36">
        <f t="shared" si="12"/>
        <v>2</v>
      </c>
      <c r="I275" s="152"/>
    </row>
    <row r="276" spans="1:10" ht="25.5" x14ac:dyDescent="0.25">
      <c r="A276" s="158"/>
      <c r="B276" s="22" t="s">
        <v>213</v>
      </c>
      <c r="C276" s="11" t="s">
        <v>187</v>
      </c>
      <c r="D276" s="60" t="s">
        <v>148</v>
      </c>
      <c r="E276" s="30">
        <v>41274</v>
      </c>
      <c r="F276" s="36">
        <v>2</v>
      </c>
      <c r="G276" s="36">
        <v>1</v>
      </c>
      <c r="H276" s="36">
        <f t="shared" si="12"/>
        <v>2</v>
      </c>
      <c r="I276" s="152"/>
      <c r="J276" s="126"/>
    </row>
    <row r="277" spans="1:10" ht="25.5" x14ac:dyDescent="0.25">
      <c r="A277" s="158"/>
      <c r="B277" s="22" t="s">
        <v>213</v>
      </c>
      <c r="C277" s="11" t="s">
        <v>471</v>
      </c>
      <c r="D277" s="60" t="s">
        <v>473</v>
      </c>
      <c r="E277" s="58">
        <v>2015</v>
      </c>
      <c r="F277" s="36">
        <v>2</v>
      </c>
      <c r="G277" s="36">
        <v>1</v>
      </c>
      <c r="H277" s="36">
        <f t="shared" ref="H277" si="15">F277*G277</f>
        <v>2</v>
      </c>
      <c r="I277" s="152"/>
      <c r="J277" s="126"/>
    </row>
    <row r="278" spans="1:10" ht="25.5" x14ac:dyDescent="0.25">
      <c r="A278" s="158"/>
      <c r="B278" s="22" t="s">
        <v>213</v>
      </c>
      <c r="C278" s="11" t="s">
        <v>203</v>
      </c>
      <c r="D278" s="60" t="s">
        <v>149</v>
      </c>
      <c r="E278" s="30">
        <v>41274</v>
      </c>
      <c r="F278" s="36">
        <v>2</v>
      </c>
      <c r="G278" s="36">
        <v>1</v>
      </c>
      <c r="H278" s="36">
        <f t="shared" si="12"/>
        <v>2</v>
      </c>
      <c r="I278" s="152"/>
    </row>
    <row r="279" spans="1:10" ht="35.25" customHeight="1" x14ac:dyDescent="0.25">
      <c r="A279" s="158"/>
      <c r="B279" s="142" t="s">
        <v>213</v>
      </c>
      <c r="C279" s="104" t="s">
        <v>188</v>
      </c>
      <c r="D279" s="116" t="s">
        <v>150</v>
      </c>
      <c r="E279" s="106">
        <v>41851</v>
      </c>
      <c r="F279" s="94">
        <v>2</v>
      </c>
      <c r="G279" s="94">
        <v>2</v>
      </c>
      <c r="H279" s="94">
        <f t="shared" si="12"/>
        <v>4</v>
      </c>
      <c r="I279" s="152"/>
    </row>
    <row r="280" spans="1:10" ht="36" customHeight="1" x14ac:dyDescent="0.25">
      <c r="A280" s="144">
        <v>20</v>
      </c>
      <c r="B280" s="142" t="s">
        <v>445</v>
      </c>
      <c r="C280" s="104" t="s">
        <v>440</v>
      </c>
      <c r="D280" s="116" t="s">
        <v>365</v>
      </c>
      <c r="E280" s="106" t="s">
        <v>130</v>
      </c>
      <c r="F280" s="94">
        <v>2</v>
      </c>
      <c r="G280" s="94">
        <v>2</v>
      </c>
      <c r="H280" s="94">
        <f t="shared" si="12"/>
        <v>4</v>
      </c>
      <c r="I280" s="156"/>
    </row>
    <row r="281" spans="1:10" ht="26.45" customHeight="1" x14ac:dyDescent="0.25">
      <c r="A281" s="190">
        <v>21</v>
      </c>
      <c r="B281" s="22" t="s">
        <v>308</v>
      </c>
      <c r="C281" s="11" t="s">
        <v>267</v>
      </c>
      <c r="D281" s="24" t="s">
        <v>268</v>
      </c>
      <c r="E281" s="58">
        <v>2015</v>
      </c>
      <c r="F281" s="36">
        <v>2</v>
      </c>
      <c r="G281" s="36">
        <v>1</v>
      </c>
      <c r="H281" s="36">
        <f t="shared" si="12"/>
        <v>2</v>
      </c>
      <c r="I281" s="151"/>
    </row>
    <row r="282" spans="1:10" ht="25.5" x14ac:dyDescent="0.25">
      <c r="A282" s="190"/>
      <c r="B282" s="22" t="s">
        <v>308</v>
      </c>
      <c r="C282" s="11" t="s">
        <v>270</v>
      </c>
      <c r="D282" s="24" t="s">
        <v>301</v>
      </c>
      <c r="E282" s="58">
        <v>2012</v>
      </c>
      <c r="F282" s="36">
        <v>2</v>
      </c>
      <c r="G282" s="36">
        <v>1</v>
      </c>
      <c r="H282" s="36">
        <f t="shared" si="12"/>
        <v>2</v>
      </c>
      <c r="I282" s="152"/>
    </row>
    <row r="283" spans="1:10" ht="25.5" x14ac:dyDescent="0.25">
      <c r="A283" s="190"/>
      <c r="B283" s="22" t="s">
        <v>308</v>
      </c>
      <c r="C283" s="11" t="s">
        <v>271</v>
      </c>
      <c r="D283" s="24" t="s">
        <v>302</v>
      </c>
      <c r="E283" s="58">
        <v>2007</v>
      </c>
      <c r="F283" s="36">
        <v>2</v>
      </c>
      <c r="G283" s="36">
        <v>1</v>
      </c>
      <c r="H283" s="36">
        <f t="shared" si="12"/>
        <v>2</v>
      </c>
      <c r="I283" s="152"/>
    </row>
    <row r="284" spans="1:10" ht="41.25" customHeight="1" x14ac:dyDescent="0.25">
      <c r="A284" s="190"/>
      <c r="B284" s="22" t="s">
        <v>308</v>
      </c>
      <c r="C284" s="9" t="s">
        <v>282</v>
      </c>
      <c r="D284" s="24" t="s">
        <v>303</v>
      </c>
      <c r="E284" s="58">
        <v>2018</v>
      </c>
      <c r="F284" s="36">
        <v>2</v>
      </c>
      <c r="G284" s="36">
        <v>1</v>
      </c>
      <c r="H284" s="36">
        <f t="shared" si="12"/>
        <v>2</v>
      </c>
      <c r="I284" s="152"/>
    </row>
    <row r="285" spans="1:10" ht="37.5" customHeight="1" x14ac:dyDescent="0.25">
      <c r="A285" s="190"/>
      <c r="B285" s="22" t="s">
        <v>308</v>
      </c>
      <c r="C285" s="9" t="s">
        <v>282</v>
      </c>
      <c r="D285" s="24" t="s">
        <v>304</v>
      </c>
      <c r="E285" s="58">
        <v>2018</v>
      </c>
      <c r="F285" s="36">
        <v>2</v>
      </c>
      <c r="G285" s="36">
        <v>1</v>
      </c>
      <c r="H285" s="36">
        <f t="shared" si="12"/>
        <v>2</v>
      </c>
      <c r="I285" s="152"/>
    </row>
    <row r="286" spans="1:10" ht="36.75" customHeight="1" x14ac:dyDescent="0.25">
      <c r="A286" s="190"/>
      <c r="B286" s="22" t="s">
        <v>308</v>
      </c>
      <c r="C286" s="9" t="s">
        <v>282</v>
      </c>
      <c r="D286" s="24" t="s">
        <v>305</v>
      </c>
      <c r="E286" s="58">
        <v>2018</v>
      </c>
      <c r="F286" s="36">
        <v>2</v>
      </c>
      <c r="G286" s="36">
        <v>1</v>
      </c>
      <c r="H286" s="36">
        <f t="shared" si="12"/>
        <v>2</v>
      </c>
      <c r="I286" s="156"/>
    </row>
    <row r="287" spans="1:10" ht="25.5" customHeight="1" x14ac:dyDescent="0.25">
      <c r="A287" s="159">
        <v>22</v>
      </c>
      <c r="B287" s="22" t="s">
        <v>214</v>
      </c>
      <c r="C287" s="11" t="s">
        <v>475</v>
      </c>
      <c r="D287" s="25" t="s">
        <v>474</v>
      </c>
      <c r="E287" s="31">
        <v>42035</v>
      </c>
      <c r="F287" s="36">
        <v>4</v>
      </c>
      <c r="G287" s="36">
        <v>1</v>
      </c>
      <c r="H287" s="36">
        <f t="shared" si="12"/>
        <v>4</v>
      </c>
      <c r="I287" s="151"/>
      <c r="J287" s="126"/>
    </row>
    <row r="288" spans="1:10" ht="25.5" x14ac:dyDescent="0.25">
      <c r="A288" s="159"/>
      <c r="B288" s="22" t="s">
        <v>214</v>
      </c>
      <c r="C288" s="104" t="s">
        <v>307</v>
      </c>
      <c r="D288" s="107" t="s">
        <v>6</v>
      </c>
      <c r="E288" s="108">
        <v>40574</v>
      </c>
      <c r="F288" s="94">
        <v>2</v>
      </c>
      <c r="G288" s="94">
        <v>2</v>
      </c>
      <c r="H288" s="36">
        <f t="shared" si="12"/>
        <v>4</v>
      </c>
      <c r="I288" s="152"/>
    </row>
    <row r="289" spans="1:13" ht="31.5" x14ac:dyDescent="0.25">
      <c r="A289" s="159"/>
      <c r="B289" s="22" t="s">
        <v>214</v>
      </c>
      <c r="C289" s="11" t="s">
        <v>189</v>
      </c>
      <c r="D289" s="25" t="s">
        <v>151</v>
      </c>
      <c r="E289" s="31">
        <v>40574</v>
      </c>
      <c r="F289" s="36">
        <v>2</v>
      </c>
      <c r="G289" s="36">
        <v>1</v>
      </c>
      <c r="H289" s="36">
        <f t="shared" si="12"/>
        <v>2</v>
      </c>
      <c r="I289" s="152"/>
    </row>
    <row r="290" spans="1:13" ht="50.25" customHeight="1" x14ac:dyDescent="0.25">
      <c r="A290" s="159"/>
      <c r="B290" s="22" t="s">
        <v>214</v>
      </c>
      <c r="C290" s="124" t="s">
        <v>443</v>
      </c>
      <c r="D290" s="25">
        <v>208</v>
      </c>
      <c r="E290" s="31">
        <v>40575</v>
      </c>
      <c r="F290" s="36">
        <v>2</v>
      </c>
      <c r="G290" s="36">
        <v>1</v>
      </c>
      <c r="H290" s="36">
        <f t="shared" ref="H290" si="16">F290*G290</f>
        <v>2</v>
      </c>
      <c r="I290" s="152"/>
    </row>
    <row r="291" spans="1:13" ht="45.75" customHeight="1" x14ac:dyDescent="0.25">
      <c r="A291" s="160"/>
      <c r="B291" s="22" t="s">
        <v>214</v>
      </c>
      <c r="C291" s="13" t="s">
        <v>190</v>
      </c>
      <c r="D291" s="146" t="s">
        <v>491</v>
      </c>
      <c r="E291" s="147">
        <v>40574</v>
      </c>
      <c r="F291" s="148">
        <v>4</v>
      </c>
      <c r="G291" s="36">
        <v>1</v>
      </c>
      <c r="H291" s="36">
        <f t="shared" ref="H291:H349" si="17">F291*G291</f>
        <v>4</v>
      </c>
      <c r="I291" s="156"/>
    </row>
    <row r="292" spans="1:13" ht="45.75" customHeight="1" x14ac:dyDescent="0.25">
      <c r="A292" s="164">
        <v>23</v>
      </c>
      <c r="B292" s="184" t="s">
        <v>364</v>
      </c>
      <c r="C292" s="9" t="s">
        <v>360</v>
      </c>
      <c r="D292" s="68" t="s">
        <v>361</v>
      </c>
      <c r="E292" s="31" t="s">
        <v>130</v>
      </c>
      <c r="F292" s="36">
        <v>2</v>
      </c>
      <c r="G292" s="36">
        <v>1</v>
      </c>
      <c r="H292" s="36">
        <f t="shared" si="17"/>
        <v>2</v>
      </c>
      <c r="I292" s="187"/>
      <c r="J292" s="191"/>
    </row>
    <row r="293" spans="1:13" ht="45.75" customHeight="1" x14ac:dyDescent="0.25">
      <c r="A293" s="164"/>
      <c r="B293" s="185"/>
      <c r="C293" s="9" t="s">
        <v>360</v>
      </c>
      <c r="D293" s="28" t="s">
        <v>362</v>
      </c>
      <c r="E293" s="31" t="s">
        <v>130</v>
      </c>
      <c r="F293" s="36">
        <v>2</v>
      </c>
      <c r="G293" s="36">
        <v>1</v>
      </c>
      <c r="H293" s="36">
        <f t="shared" si="17"/>
        <v>2</v>
      </c>
      <c r="I293" s="189"/>
      <c r="J293" s="191"/>
      <c r="M293" s="124"/>
    </row>
    <row r="294" spans="1:13" ht="45.75" customHeight="1" x14ac:dyDescent="0.25">
      <c r="A294" s="164"/>
      <c r="B294" s="185"/>
      <c r="C294" s="9" t="s">
        <v>360</v>
      </c>
      <c r="D294" s="28" t="s">
        <v>363</v>
      </c>
      <c r="E294" s="31" t="s">
        <v>130</v>
      </c>
      <c r="F294" s="36">
        <v>2</v>
      </c>
      <c r="G294" s="36">
        <v>1</v>
      </c>
      <c r="H294" s="36">
        <f t="shared" si="17"/>
        <v>2</v>
      </c>
      <c r="I294" s="189"/>
      <c r="J294" s="191"/>
    </row>
    <row r="295" spans="1:13" ht="55.9" customHeight="1" x14ac:dyDescent="0.25">
      <c r="A295" s="164"/>
      <c r="B295" s="185"/>
      <c r="C295" s="97" t="s">
        <v>191</v>
      </c>
      <c r="D295" s="107" t="s">
        <v>6</v>
      </c>
      <c r="E295" s="108" t="s">
        <v>130</v>
      </c>
      <c r="F295" s="94">
        <v>2</v>
      </c>
      <c r="G295" s="94">
        <v>2</v>
      </c>
      <c r="H295" s="36">
        <f t="shared" si="17"/>
        <v>4</v>
      </c>
      <c r="I295" s="189"/>
      <c r="J295" s="191"/>
    </row>
    <row r="296" spans="1:13" ht="55.9" customHeight="1" x14ac:dyDescent="0.25">
      <c r="A296" s="164"/>
      <c r="B296" s="186"/>
      <c r="C296" s="63" t="s">
        <v>469</v>
      </c>
      <c r="D296" s="65">
        <v>129</v>
      </c>
      <c r="E296" s="33"/>
      <c r="F296" s="39">
        <v>1</v>
      </c>
      <c r="G296" s="39">
        <v>1</v>
      </c>
      <c r="H296" s="36">
        <v>1</v>
      </c>
      <c r="I296" s="188"/>
      <c r="J296" s="145"/>
    </row>
    <row r="297" spans="1:13" ht="27" customHeight="1" x14ac:dyDescent="0.25">
      <c r="A297" s="158">
        <v>24</v>
      </c>
      <c r="B297" s="140" t="s">
        <v>215</v>
      </c>
      <c r="C297" s="12" t="s">
        <v>276</v>
      </c>
      <c r="D297" s="54" t="s">
        <v>309</v>
      </c>
      <c r="E297" s="61">
        <v>2017</v>
      </c>
      <c r="F297" s="36">
        <v>2</v>
      </c>
      <c r="G297" s="36">
        <v>1</v>
      </c>
      <c r="H297" s="36">
        <f t="shared" si="17"/>
        <v>2</v>
      </c>
      <c r="I297" s="187"/>
    </row>
    <row r="298" spans="1:13" ht="32.25" customHeight="1" x14ac:dyDescent="0.25">
      <c r="A298" s="158"/>
      <c r="B298" s="140" t="s">
        <v>215</v>
      </c>
      <c r="C298" s="12" t="s">
        <v>276</v>
      </c>
      <c r="D298" s="54" t="s">
        <v>310</v>
      </c>
      <c r="E298" s="61">
        <v>2017</v>
      </c>
      <c r="F298" s="36">
        <v>2</v>
      </c>
      <c r="G298" s="36">
        <v>1</v>
      </c>
      <c r="H298" s="36">
        <f t="shared" si="17"/>
        <v>2</v>
      </c>
      <c r="I298" s="188"/>
    </row>
    <row r="299" spans="1:13" ht="33.6" customHeight="1" x14ac:dyDescent="0.25">
      <c r="A299" s="161">
        <v>25</v>
      </c>
      <c r="B299" s="62" t="s">
        <v>153</v>
      </c>
      <c r="C299" s="7" t="s">
        <v>193</v>
      </c>
      <c r="D299" s="23" t="s">
        <v>312</v>
      </c>
      <c r="E299" s="30">
        <v>42247</v>
      </c>
      <c r="F299" s="36">
        <v>2</v>
      </c>
      <c r="G299" s="36">
        <v>1</v>
      </c>
      <c r="H299" s="36">
        <f t="shared" si="17"/>
        <v>2</v>
      </c>
      <c r="I299" s="151"/>
    </row>
    <row r="300" spans="1:13" ht="34.9" customHeight="1" x14ac:dyDescent="0.25">
      <c r="A300" s="159"/>
      <c r="B300" s="109" t="s">
        <v>153</v>
      </c>
      <c r="C300" s="98" t="s">
        <v>237</v>
      </c>
      <c r="D300" s="107" t="s">
        <v>314</v>
      </c>
      <c r="E300" s="106">
        <v>38717</v>
      </c>
      <c r="F300" s="94">
        <v>2</v>
      </c>
      <c r="G300" s="94">
        <v>2</v>
      </c>
      <c r="H300" s="36">
        <f t="shared" si="17"/>
        <v>4</v>
      </c>
      <c r="I300" s="152"/>
    </row>
    <row r="301" spans="1:13" ht="40.9" customHeight="1" x14ac:dyDescent="0.25">
      <c r="A301" s="159"/>
      <c r="B301" s="62" t="s">
        <v>153</v>
      </c>
      <c r="C301" s="7" t="s">
        <v>315</v>
      </c>
      <c r="D301" s="65" t="s">
        <v>313</v>
      </c>
      <c r="E301" s="30">
        <v>38717</v>
      </c>
      <c r="F301" s="36">
        <v>4</v>
      </c>
      <c r="G301" s="36">
        <v>1</v>
      </c>
      <c r="H301" s="36">
        <f t="shared" si="17"/>
        <v>4</v>
      </c>
      <c r="I301" s="152"/>
    </row>
    <row r="302" spans="1:13" ht="41.25" customHeight="1" x14ac:dyDescent="0.25">
      <c r="A302" s="159"/>
      <c r="B302" s="109" t="s">
        <v>153</v>
      </c>
      <c r="C302" s="98" t="s">
        <v>194</v>
      </c>
      <c r="D302" s="105" t="s">
        <v>316</v>
      </c>
      <c r="E302" s="106">
        <v>38717</v>
      </c>
      <c r="F302" s="94">
        <v>2</v>
      </c>
      <c r="G302" s="94">
        <v>2</v>
      </c>
      <c r="H302" s="36">
        <f t="shared" si="17"/>
        <v>4</v>
      </c>
      <c r="I302" s="156"/>
    </row>
    <row r="303" spans="1:13" ht="37.15" customHeight="1" x14ac:dyDescent="0.25">
      <c r="A303" s="162">
        <v>26</v>
      </c>
      <c r="B303" s="67" t="s">
        <v>441</v>
      </c>
      <c r="C303" s="53" t="s">
        <v>396</v>
      </c>
      <c r="D303" s="74" t="s">
        <v>442</v>
      </c>
      <c r="E303" s="75">
        <v>2018</v>
      </c>
      <c r="F303" s="86">
        <v>2</v>
      </c>
      <c r="G303" s="86">
        <v>1</v>
      </c>
      <c r="H303" s="39">
        <f t="shared" si="17"/>
        <v>2</v>
      </c>
      <c r="I303" s="151"/>
    </row>
    <row r="304" spans="1:13" ht="37.15" customHeight="1" x14ac:dyDescent="0.25">
      <c r="A304" s="163"/>
      <c r="B304" s="67" t="s">
        <v>441</v>
      </c>
      <c r="C304" s="53" t="s">
        <v>269</v>
      </c>
      <c r="D304" s="74" t="s">
        <v>434</v>
      </c>
      <c r="E304" s="75">
        <v>2018</v>
      </c>
      <c r="F304" s="86">
        <v>2</v>
      </c>
      <c r="G304" s="86">
        <v>1</v>
      </c>
      <c r="H304" s="39">
        <f t="shared" ref="H304" si="18">F304*G304</f>
        <v>2</v>
      </c>
      <c r="I304" s="156"/>
    </row>
    <row r="305" spans="1:13" ht="54" customHeight="1" x14ac:dyDescent="0.25">
      <c r="A305" s="131">
        <v>27</v>
      </c>
      <c r="B305" s="143" t="s">
        <v>216</v>
      </c>
      <c r="C305" s="98" t="s">
        <v>317</v>
      </c>
      <c r="D305" s="105" t="s">
        <v>6</v>
      </c>
      <c r="E305" s="117" t="s">
        <v>130</v>
      </c>
      <c r="F305" s="94">
        <v>2</v>
      </c>
      <c r="G305" s="94">
        <v>2</v>
      </c>
      <c r="H305" s="36">
        <f t="shared" si="17"/>
        <v>4</v>
      </c>
      <c r="I305" s="132"/>
    </row>
    <row r="306" spans="1:13" ht="50.25" customHeight="1" x14ac:dyDescent="0.25">
      <c r="A306" s="159"/>
      <c r="B306" s="62" t="s">
        <v>178</v>
      </c>
      <c r="C306" s="11" t="s">
        <v>196</v>
      </c>
      <c r="D306" s="23" t="s">
        <v>156</v>
      </c>
      <c r="E306" s="30">
        <v>41274</v>
      </c>
      <c r="F306" s="36">
        <v>2</v>
      </c>
      <c r="G306" s="36">
        <v>1</v>
      </c>
      <c r="H306" s="36">
        <f t="shared" si="17"/>
        <v>2</v>
      </c>
      <c r="I306" s="170"/>
      <c r="J306" s="126"/>
      <c r="M306" s="150"/>
    </row>
    <row r="307" spans="1:13" ht="42.75" customHeight="1" x14ac:dyDescent="0.25">
      <c r="A307" s="159"/>
      <c r="B307" s="62" t="s">
        <v>178</v>
      </c>
      <c r="C307" s="11" t="s">
        <v>196</v>
      </c>
      <c r="D307" s="23" t="s">
        <v>412</v>
      </c>
      <c r="E307" s="30">
        <v>41274</v>
      </c>
      <c r="F307" s="36">
        <v>2</v>
      </c>
      <c r="G307" s="36">
        <v>1</v>
      </c>
      <c r="H307" s="36">
        <f t="shared" si="17"/>
        <v>2</v>
      </c>
      <c r="I307" s="170"/>
      <c r="J307" s="126"/>
    </row>
    <row r="308" spans="1:13" ht="42.75" customHeight="1" x14ac:dyDescent="0.25">
      <c r="A308" s="159"/>
      <c r="B308" s="62" t="s">
        <v>178</v>
      </c>
      <c r="C308" s="11" t="s">
        <v>196</v>
      </c>
      <c r="D308" s="23" t="s">
        <v>413</v>
      </c>
      <c r="E308" s="30">
        <v>41274</v>
      </c>
      <c r="F308" s="36">
        <v>2</v>
      </c>
      <c r="G308" s="36">
        <v>1</v>
      </c>
      <c r="H308" s="36">
        <f t="shared" si="17"/>
        <v>2</v>
      </c>
      <c r="I308" s="170"/>
      <c r="J308" s="126"/>
    </row>
    <row r="309" spans="1:13" ht="51.75" customHeight="1" x14ac:dyDescent="0.25">
      <c r="A309" s="159"/>
      <c r="B309" s="62" t="s">
        <v>178</v>
      </c>
      <c r="C309" s="11" t="s">
        <v>196</v>
      </c>
      <c r="D309" s="23" t="s">
        <v>157</v>
      </c>
      <c r="E309" s="30">
        <v>41274</v>
      </c>
      <c r="F309" s="36">
        <v>2</v>
      </c>
      <c r="G309" s="36">
        <v>1</v>
      </c>
      <c r="H309" s="36">
        <f t="shared" si="17"/>
        <v>2</v>
      </c>
      <c r="I309" s="170"/>
      <c r="J309" s="126"/>
    </row>
    <row r="310" spans="1:13" ht="39.75" customHeight="1" x14ac:dyDescent="0.25">
      <c r="A310" s="159"/>
      <c r="B310" s="62" t="s">
        <v>178</v>
      </c>
      <c r="C310" s="11" t="s">
        <v>196</v>
      </c>
      <c r="D310" s="23" t="s">
        <v>414</v>
      </c>
      <c r="E310" s="30">
        <v>41274</v>
      </c>
      <c r="F310" s="36">
        <v>2</v>
      </c>
      <c r="G310" s="36">
        <v>1</v>
      </c>
      <c r="H310" s="36">
        <f t="shared" si="17"/>
        <v>2</v>
      </c>
      <c r="I310" s="170"/>
      <c r="J310" s="126"/>
    </row>
    <row r="311" spans="1:13" ht="46.5" customHeight="1" x14ac:dyDescent="0.25">
      <c r="A311" s="159"/>
      <c r="B311" s="62" t="s">
        <v>178</v>
      </c>
      <c r="C311" s="11" t="s">
        <v>196</v>
      </c>
      <c r="D311" s="23" t="s">
        <v>158</v>
      </c>
      <c r="E311" s="30">
        <v>41274</v>
      </c>
      <c r="F311" s="36">
        <v>2</v>
      </c>
      <c r="G311" s="36">
        <v>1</v>
      </c>
      <c r="H311" s="36">
        <f t="shared" si="17"/>
        <v>2</v>
      </c>
      <c r="I311" s="170"/>
      <c r="J311" s="126"/>
    </row>
    <row r="312" spans="1:13" ht="45" customHeight="1" x14ac:dyDescent="0.25">
      <c r="A312" s="159"/>
      <c r="B312" s="62" t="s">
        <v>178</v>
      </c>
      <c r="C312" s="11" t="s">
        <v>196</v>
      </c>
      <c r="D312" s="26" t="s">
        <v>159</v>
      </c>
      <c r="E312" s="32">
        <v>41274</v>
      </c>
      <c r="F312" s="36">
        <v>2</v>
      </c>
      <c r="G312" s="36">
        <v>1</v>
      </c>
      <c r="H312" s="36">
        <f t="shared" si="17"/>
        <v>2</v>
      </c>
      <c r="I312" s="170"/>
      <c r="J312" s="126"/>
    </row>
    <row r="313" spans="1:13" ht="45" customHeight="1" x14ac:dyDescent="0.25">
      <c r="A313" s="160"/>
      <c r="B313" s="62" t="s">
        <v>178</v>
      </c>
      <c r="C313" s="7" t="s">
        <v>197</v>
      </c>
      <c r="D313" s="23" t="s">
        <v>160</v>
      </c>
      <c r="E313" s="30">
        <v>38717</v>
      </c>
      <c r="F313" s="36">
        <v>2</v>
      </c>
      <c r="G313" s="36">
        <v>1</v>
      </c>
      <c r="H313" s="36">
        <f t="shared" si="17"/>
        <v>2</v>
      </c>
      <c r="I313" s="170"/>
      <c r="J313" s="126"/>
    </row>
    <row r="314" spans="1:13" ht="54" customHeight="1" x14ac:dyDescent="0.25">
      <c r="A314" s="162">
        <v>29</v>
      </c>
      <c r="B314" s="153" t="s">
        <v>446</v>
      </c>
      <c r="C314" s="110" t="s">
        <v>198</v>
      </c>
      <c r="D314" s="105" t="s">
        <v>6</v>
      </c>
      <c r="E314" s="111">
        <v>2003</v>
      </c>
      <c r="F314" s="94">
        <v>2</v>
      </c>
      <c r="G314" s="94">
        <v>2</v>
      </c>
      <c r="H314" s="94">
        <f t="shared" si="17"/>
        <v>4</v>
      </c>
      <c r="I314" s="151"/>
    </row>
    <row r="315" spans="1:13" ht="54" customHeight="1" x14ac:dyDescent="0.25">
      <c r="A315" s="158"/>
      <c r="B315" s="154"/>
      <c r="C315" s="118" t="s">
        <v>481</v>
      </c>
      <c r="D315" s="26" t="s">
        <v>482</v>
      </c>
      <c r="E315" s="75">
        <v>2015</v>
      </c>
      <c r="F315" s="39">
        <v>3</v>
      </c>
      <c r="G315" s="39">
        <v>1</v>
      </c>
      <c r="H315" s="39">
        <f t="shared" ref="H315:H316" si="19">F315*G315</f>
        <v>3</v>
      </c>
      <c r="I315" s="152"/>
      <c r="J315" s="126"/>
    </row>
    <row r="316" spans="1:13" ht="54" customHeight="1" x14ac:dyDescent="0.25">
      <c r="A316" s="163"/>
      <c r="B316" s="155"/>
      <c r="C316" s="118" t="s">
        <v>484</v>
      </c>
      <c r="D316" s="26" t="s">
        <v>483</v>
      </c>
      <c r="E316" s="75">
        <v>2015</v>
      </c>
      <c r="F316" s="39">
        <v>4</v>
      </c>
      <c r="G316" s="39">
        <v>1</v>
      </c>
      <c r="H316" s="39">
        <f t="shared" si="19"/>
        <v>4</v>
      </c>
      <c r="I316" s="156"/>
      <c r="J316" s="126"/>
    </row>
    <row r="317" spans="1:13" ht="39.75" customHeight="1" x14ac:dyDescent="0.25">
      <c r="A317" s="161">
        <v>30</v>
      </c>
      <c r="B317" s="62" t="s">
        <v>179</v>
      </c>
      <c r="C317" s="118" t="s">
        <v>269</v>
      </c>
      <c r="D317" s="26" t="s">
        <v>415</v>
      </c>
      <c r="E317" s="75" t="s">
        <v>130</v>
      </c>
      <c r="F317" s="39">
        <v>2</v>
      </c>
      <c r="G317" s="39">
        <v>1</v>
      </c>
      <c r="H317" s="36">
        <f t="shared" si="17"/>
        <v>2</v>
      </c>
      <c r="I317" s="151"/>
    </row>
    <row r="318" spans="1:13" ht="36.75" customHeight="1" x14ac:dyDescent="0.25">
      <c r="A318" s="159"/>
      <c r="B318" s="62" t="s">
        <v>179</v>
      </c>
      <c r="C318" s="118" t="s">
        <v>416</v>
      </c>
      <c r="D318" s="26" t="s">
        <v>417</v>
      </c>
      <c r="E318" s="75" t="s">
        <v>130</v>
      </c>
      <c r="F318" s="39">
        <v>2</v>
      </c>
      <c r="G318" s="39">
        <v>1</v>
      </c>
      <c r="H318" s="36">
        <f t="shared" si="17"/>
        <v>2</v>
      </c>
      <c r="I318" s="152"/>
    </row>
    <row r="319" spans="1:13" ht="25.5" customHeight="1" x14ac:dyDescent="0.25">
      <c r="A319" s="159"/>
      <c r="B319" s="62" t="s">
        <v>179</v>
      </c>
      <c r="C319" s="13" t="s">
        <v>418</v>
      </c>
      <c r="D319" s="119" t="s">
        <v>419</v>
      </c>
      <c r="E319" s="30" t="s">
        <v>130</v>
      </c>
      <c r="F319" s="39">
        <v>2</v>
      </c>
      <c r="G319" s="36">
        <v>1</v>
      </c>
      <c r="H319" s="36">
        <f t="shared" si="17"/>
        <v>2</v>
      </c>
      <c r="I319" s="152"/>
    </row>
    <row r="320" spans="1:13" ht="35.25" customHeight="1" x14ac:dyDescent="0.25">
      <c r="A320" s="159"/>
      <c r="B320" s="62" t="s">
        <v>179</v>
      </c>
      <c r="C320" s="13" t="s">
        <v>438</v>
      </c>
      <c r="D320" s="119" t="s">
        <v>420</v>
      </c>
      <c r="E320" s="30" t="s">
        <v>130</v>
      </c>
      <c r="F320" s="39">
        <v>4</v>
      </c>
      <c r="G320" s="36">
        <v>1</v>
      </c>
      <c r="H320" s="36">
        <f t="shared" si="17"/>
        <v>4</v>
      </c>
      <c r="I320" s="152"/>
    </row>
    <row r="321" spans="1:12" ht="25.5" x14ac:dyDescent="0.25">
      <c r="A321" s="159"/>
      <c r="B321" s="62" t="s">
        <v>179</v>
      </c>
      <c r="C321" s="13" t="s">
        <v>199</v>
      </c>
      <c r="D321" s="26" t="s">
        <v>421</v>
      </c>
      <c r="E321" s="30">
        <v>41213</v>
      </c>
      <c r="F321" s="36">
        <v>2</v>
      </c>
      <c r="G321" s="36">
        <v>1</v>
      </c>
      <c r="H321" s="36">
        <f t="shared" si="17"/>
        <v>2</v>
      </c>
      <c r="I321" s="152"/>
    </row>
    <row r="322" spans="1:12" ht="25.5" x14ac:dyDescent="0.25">
      <c r="A322" s="159"/>
      <c r="B322" s="62" t="s">
        <v>179</v>
      </c>
      <c r="C322" s="13" t="s">
        <v>200</v>
      </c>
      <c r="D322" s="26" t="s">
        <v>422</v>
      </c>
      <c r="E322" s="30">
        <v>41455</v>
      </c>
      <c r="F322" s="36">
        <v>2</v>
      </c>
      <c r="G322" s="36">
        <v>1</v>
      </c>
      <c r="H322" s="36">
        <f t="shared" si="17"/>
        <v>2</v>
      </c>
      <c r="I322" s="152"/>
    </row>
    <row r="323" spans="1:12" ht="25.5" x14ac:dyDescent="0.25">
      <c r="A323" s="159"/>
      <c r="B323" s="62" t="s">
        <v>179</v>
      </c>
      <c r="C323" s="13" t="s">
        <v>201</v>
      </c>
      <c r="D323" s="26" t="s">
        <v>161</v>
      </c>
      <c r="E323" s="33">
        <v>40574</v>
      </c>
      <c r="F323" s="36">
        <v>2</v>
      </c>
      <c r="G323" s="36">
        <v>1</v>
      </c>
      <c r="H323" s="36">
        <f t="shared" si="17"/>
        <v>2</v>
      </c>
      <c r="I323" s="152"/>
      <c r="L323" s="127"/>
    </row>
    <row r="324" spans="1:12" ht="25.5" x14ac:dyDescent="0.25">
      <c r="A324" s="159"/>
      <c r="B324" s="62" t="s">
        <v>179</v>
      </c>
      <c r="C324" s="63" t="s">
        <v>202</v>
      </c>
      <c r="D324" s="64" t="s">
        <v>162</v>
      </c>
      <c r="E324" s="34">
        <v>2006</v>
      </c>
      <c r="F324" s="36">
        <v>2</v>
      </c>
      <c r="G324" s="36">
        <v>1</v>
      </c>
      <c r="H324" s="36">
        <f t="shared" si="17"/>
        <v>2</v>
      </c>
      <c r="I324" s="152"/>
    </row>
    <row r="325" spans="1:12" ht="36.75" customHeight="1" x14ac:dyDescent="0.25">
      <c r="A325" s="159"/>
      <c r="B325" s="62" t="s">
        <v>179</v>
      </c>
      <c r="C325" s="63" t="s">
        <v>272</v>
      </c>
      <c r="D325" s="66" t="s">
        <v>423</v>
      </c>
      <c r="E325" s="34" t="s">
        <v>130</v>
      </c>
      <c r="F325" s="59">
        <v>4</v>
      </c>
      <c r="G325" s="36">
        <v>1</v>
      </c>
      <c r="H325" s="36">
        <f t="shared" si="17"/>
        <v>4</v>
      </c>
      <c r="I325" s="152"/>
    </row>
    <row r="326" spans="1:12" ht="36.75" customHeight="1" x14ac:dyDescent="0.25">
      <c r="A326" s="159"/>
      <c r="B326" s="62" t="s">
        <v>179</v>
      </c>
      <c r="C326" s="63" t="s">
        <v>455</v>
      </c>
      <c r="D326" s="66" t="s">
        <v>447</v>
      </c>
      <c r="E326" s="34" t="s">
        <v>130</v>
      </c>
      <c r="F326" s="59">
        <v>1</v>
      </c>
      <c r="G326" s="36">
        <v>1</v>
      </c>
      <c r="H326" s="36">
        <f t="shared" ref="H326" si="20">F326*G326</f>
        <v>1</v>
      </c>
      <c r="I326" s="152"/>
    </row>
    <row r="327" spans="1:12" ht="36.75" customHeight="1" x14ac:dyDescent="0.25">
      <c r="A327" s="159"/>
      <c r="B327" s="62" t="s">
        <v>179</v>
      </c>
      <c r="C327" s="63" t="s">
        <v>455</v>
      </c>
      <c r="D327" s="66" t="s">
        <v>447</v>
      </c>
      <c r="E327" s="34" t="s">
        <v>130</v>
      </c>
      <c r="F327" s="59">
        <v>1</v>
      </c>
      <c r="G327" s="36">
        <v>1</v>
      </c>
      <c r="H327" s="36">
        <f t="shared" ref="H327:H333" si="21">F327*G327</f>
        <v>1</v>
      </c>
      <c r="I327" s="152"/>
    </row>
    <row r="328" spans="1:12" ht="36.75" customHeight="1" x14ac:dyDescent="0.25">
      <c r="A328" s="159"/>
      <c r="B328" s="62" t="s">
        <v>179</v>
      </c>
      <c r="C328" s="63" t="s">
        <v>455</v>
      </c>
      <c r="D328" s="66" t="s">
        <v>448</v>
      </c>
      <c r="E328" s="34" t="s">
        <v>130</v>
      </c>
      <c r="F328" s="59">
        <v>1</v>
      </c>
      <c r="G328" s="36">
        <v>1</v>
      </c>
      <c r="H328" s="36">
        <f t="shared" si="21"/>
        <v>1</v>
      </c>
      <c r="I328" s="152"/>
    </row>
    <row r="329" spans="1:12" ht="36.75" customHeight="1" x14ac:dyDescent="0.25">
      <c r="A329" s="159"/>
      <c r="B329" s="62" t="s">
        <v>179</v>
      </c>
      <c r="C329" s="63" t="s">
        <v>455</v>
      </c>
      <c r="D329" s="66" t="s">
        <v>449</v>
      </c>
      <c r="E329" s="34" t="s">
        <v>130</v>
      </c>
      <c r="F329" s="59">
        <v>1</v>
      </c>
      <c r="G329" s="36">
        <v>1</v>
      </c>
      <c r="H329" s="36">
        <f t="shared" si="21"/>
        <v>1</v>
      </c>
      <c r="I329" s="152"/>
    </row>
    <row r="330" spans="1:12" ht="36.75" customHeight="1" x14ac:dyDescent="0.25">
      <c r="A330" s="159"/>
      <c r="B330" s="62" t="s">
        <v>179</v>
      </c>
      <c r="C330" s="63" t="s">
        <v>455</v>
      </c>
      <c r="D330" s="66" t="s">
        <v>450</v>
      </c>
      <c r="E330" s="34" t="s">
        <v>130</v>
      </c>
      <c r="F330" s="59">
        <v>1</v>
      </c>
      <c r="G330" s="36">
        <v>1</v>
      </c>
      <c r="H330" s="36">
        <f t="shared" si="21"/>
        <v>1</v>
      </c>
      <c r="I330" s="152"/>
    </row>
    <row r="331" spans="1:12" ht="36.75" customHeight="1" x14ac:dyDescent="0.25">
      <c r="A331" s="159"/>
      <c r="B331" s="62" t="s">
        <v>179</v>
      </c>
      <c r="C331" s="63" t="s">
        <v>455</v>
      </c>
      <c r="D331" s="66" t="s">
        <v>451</v>
      </c>
      <c r="E331" s="34" t="s">
        <v>130</v>
      </c>
      <c r="F331" s="59">
        <v>1</v>
      </c>
      <c r="G331" s="36">
        <v>1</v>
      </c>
      <c r="H331" s="36">
        <f t="shared" si="21"/>
        <v>1</v>
      </c>
      <c r="I331" s="152"/>
    </row>
    <row r="332" spans="1:12" ht="36.75" customHeight="1" x14ac:dyDescent="0.25">
      <c r="A332" s="159"/>
      <c r="B332" s="62" t="s">
        <v>179</v>
      </c>
      <c r="C332" s="63" t="s">
        <v>455</v>
      </c>
      <c r="D332" s="66" t="s">
        <v>452</v>
      </c>
      <c r="E332" s="34" t="s">
        <v>130</v>
      </c>
      <c r="F332" s="59">
        <v>1</v>
      </c>
      <c r="G332" s="36">
        <v>1</v>
      </c>
      <c r="H332" s="36">
        <f t="shared" si="21"/>
        <v>1</v>
      </c>
      <c r="I332" s="152"/>
    </row>
    <row r="333" spans="1:12" ht="36.75" customHeight="1" x14ac:dyDescent="0.25">
      <c r="A333" s="159"/>
      <c r="B333" s="62" t="s">
        <v>179</v>
      </c>
      <c r="C333" s="63" t="s">
        <v>455</v>
      </c>
      <c r="D333" s="66" t="s">
        <v>453</v>
      </c>
      <c r="E333" s="34" t="s">
        <v>130</v>
      </c>
      <c r="F333" s="59">
        <v>1</v>
      </c>
      <c r="G333" s="36">
        <v>1</v>
      </c>
      <c r="H333" s="36">
        <f t="shared" si="21"/>
        <v>1</v>
      </c>
      <c r="I333" s="152"/>
    </row>
    <row r="334" spans="1:12" ht="31.9" customHeight="1" x14ac:dyDescent="0.25">
      <c r="A334" s="159"/>
      <c r="B334" s="62" t="s">
        <v>179</v>
      </c>
      <c r="C334" s="63" t="s">
        <v>455</v>
      </c>
      <c r="D334" s="64" t="s">
        <v>454</v>
      </c>
      <c r="E334" s="34" t="s">
        <v>130</v>
      </c>
      <c r="F334" s="38">
        <v>1</v>
      </c>
      <c r="G334" s="36">
        <v>1</v>
      </c>
      <c r="H334" s="36">
        <f t="shared" si="17"/>
        <v>1</v>
      </c>
      <c r="I334" s="152"/>
    </row>
    <row r="335" spans="1:12" ht="51" customHeight="1" x14ac:dyDescent="0.25">
      <c r="A335" s="160"/>
      <c r="B335" s="62" t="s">
        <v>179</v>
      </c>
      <c r="C335" s="9" t="s">
        <v>273</v>
      </c>
      <c r="D335" s="64" t="s">
        <v>424</v>
      </c>
      <c r="E335" s="34" t="s">
        <v>130</v>
      </c>
      <c r="F335" s="38">
        <v>2</v>
      </c>
      <c r="G335" s="36">
        <v>1</v>
      </c>
      <c r="H335" s="36">
        <f t="shared" si="17"/>
        <v>2</v>
      </c>
      <c r="I335" s="152"/>
    </row>
    <row r="336" spans="1:12" ht="46.9" customHeight="1" x14ac:dyDescent="0.25">
      <c r="A336" s="159">
        <v>31</v>
      </c>
      <c r="B336" s="141" t="s">
        <v>425</v>
      </c>
      <c r="C336" s="7" t="s">
        <v>192</v>
      </c>
      <c r="D336" s="23" t="s">
        <v>152</v>
      </c>
      <c r="E336" s="30">
        <v>38717</v>
      </c>
      <c r="F336" s="36">
        <v>2</v>
      </c>
      <c r="G336" s="36">
        <v>1</v>
      </c>
      <c r="H336" s="36">
        <f t="shared" si="17"/>
        <v>2</v>
      </c>
      <c r="I336" s="152"/>
    </row>
    <row r="337" spans="1:14" ht="46.9" customHeight="1" x14ac:dyDescent="0.25">
      <c r="A337" s="159"/>
      <c r="B337" s="141" t="s">
        <v>425</v>
      </c>
      <c r="C337" s="7" t="s">
        <v>275</v>
      </c>
      <c r="D337" s="23" t="s">
        <v>152</v>
      </c>
      <c r="E337" s="30">
        <v>38717</v>
      </c>
      <c r="F337" s="36">
        <v>2</v>
      </c>
      <c r="G337" s="36">
        <v>1</v>
      </c>
      <c r="H337" s="36">
        <f t="shared" si="17"/>
        <v>2</v>
      </c>
      <c r="I337" s="152"/>
    </row>
    <row r="338" spans="1:14" ht="46.9" customHeight="1" x14ac:dyDescent="0.25">
      <c r="A338" s="136">
        <v>32</v>
      </c>
      <c r="B338" s="134" t="s">
        <v>459</v>
      </c>
      <c r="C338" s="104" t="s">
        <v>460</v>
      </c>
      <c r="D338" s="105" t="s">
        <v>461</v>
      </c>
      <c r="E338" s="111">
        <v>2019</v>
      </c>
      <c r="F338" s="94">
        <v>2</v>
      </c>
      <c r="G338" s="94">
        <v>1</v>
      </c>
      <c r="H338" s="94">
        <f t="shared" ref="H338" si="22">F338*G338</f>
        <v>2</v>
      </c>
      <c r="I338" s="135"/>
    </row>
    <row r="339" spans="1:14" ht="45" customHeight="1" x14ac:dyDescent="0.25">
      <c r="A339" s="158">
        <v>33</v>
      </c>
      <c r="B339" s="62" t="s">
        <v>180</v>
      </c>
      <c r="C339" s="11" t="s">
        <v>465</v>
      </c>
      <c r="D339" s="23" t="s">
        <v>268</v>
      </c>
      <c r="E339" s="30" t="s">
        <v>130</v>
      </c>
      <c r="F339" s="38">
        <v>2</v>
      </c>
      <c r="G339" s="36">
        <v>1</v>
      </c>
      <c r="H339" s="36">
        <f t="shared" ref="H339" si="23">F339*G339</f>
        <v>2</v>
      </c>
      <c r="I339" s="151"/>
      <c r="J339" s="126"/>
      <c r="N339" s="133"/>
    </row>
    <row r="340" spans="1:14" ht="45" customHeight="1" x14ac:dyDescent="0.25">
      <c r="A340" s="158"/>
      <c r="B340" s="109" t="s">
        <v>180</v>
      </c>
      <c r="C340" s="104" t="s">
        <v>466</v>
      </c>
      <c r="D340" s="105" t="s">
        <v>365</v>
      </c>
      <c r="E340" s="111">
        <v>2020</v>
      </c>
      <c r="F340" s="113">
        <v>2</v>
      </c>
      <c r="G340" s="94">
        <v>2</v>
      </c>
      <c r="H340" s="94">
        <f t="shared" ref="H340" si="24">F340*G340</f>
        <v>4</v>
      </c>
      <c r="I340" s="152"/>
      <c r="J340" s="126"/>
      <c r="N340" s="137"/>
    </row>
    <row r="341" spans="1:14" ht="38.25" customHeight="1" x14ac:dyDescent="0.25">
      <c r="A341" s="158"/>
      <c r="B341" s="62" t="s">
        <v>436</v>
      </c>
      <c r="C341" s="11" t="s">
        <v>437</v>
      </c>
      <c r="D341" s="26" t="s">
        <v>163</v>
      </c>
      <c r="E341" s="30">
        <v>41122</v>
      </c>
      <c r="F341" s="38">
        <v>2</v>
      </c>
      <c r="G341" s="36">
        <v>1</v>
      </c>
      <c r="H341" s="36">
        <f t="shared" ref="H341" si="25">F341*G341</f>
        <v>2</v>
      </c>
      <c r="I341" s="152"/>
    </row>
    <row r="342" spans="1:14" ht="38.25" x14ac:dyDescent="0.25">
      <c r="A342" s="158"/>
      <c r="B342" s="62" t="s">
        <v>180</v>
      </c>
      <c r="C342" s="13" t="s">
        <v>196</v>
      </c>
      <c r="D342" s="26" t="s">
        <v>133</v>
      </c>
      <c r="E342" s="32">
        <v>41274</v>
      </c>
      <c r="F342" s="44">
        <v>2</v>
      </c>
      <c r="G342" s="39">
        <v>1</v>
      </c>
      <c r="H342" s="39">
        <f t="shared" si="17"/>
        <v>2</v>
      </c>
      <c r="I342" s="152"/>
      <c r="J342" s="126"/>
      <c r="K342" s="126"/>
    </row>
    <row r="343" spans="1:14" ht="38.25" x14ac:dyDescent="0.25">
      <c r="A343" s="158"/>
      <c r="B343" s="62" t="s">
        <v>180</v>
      </c>
      <c r="C343" s="11" t="s">
        <v>196</v>
      </c>
      <c r="D343" s="26" t="s">
        <v>134</v>
      </c>
      <c r="E343" s="30">
        <v>41274</v>
      </c>
      <c r="F343" s="38">
        <v>2</v>
      </c>
      <c r="G343" s="36">
        <v>1</v>
      </c>
      <c r="H343" s="36">
        <f t="shared" si="17"/>
        <v>2</v>
      </c>
      <c r="I343" s="152"/>
      <c r="J343" s="126"/>
      <c r="K343" s="126"/>
    </row>
    <row r="344" spans="1:14" ht="37.5" customHeight="1" x14ac:dyDescent="0.25">
      <c r="A344" s="158"/>
      <c r="B344" s="62" t="s">
        <v>180</v>
      </c>
      <c r="C344" s="13" t="s">
        <v>462</v>
      </c>
      <c r="D344" s="26" t="s">
        <v>136</v>
      </c>
      <c r="E344" s="32" t="s">
        <v>130</v>
      </c>
      <c r="F344" s="44">
        <v>2</v>
      </c>
      <c r="G344" s="39">
        <v>1</v>
      </c>
      <c r="H344" s="36">
        <f t="shared" ref="H344" si="26">F344*G344</f>
        <v>2</v>
      </c>
      <c r="I344" s="152"/>
      <c r="J344" s="126"/>
      <c r="K344" s="126"/>
    </row>
    <row r="345" spans="1:14" ht="38.25" x14ac:dyDescent="0.25">
      <c r="A345" s="158"/>
      <c r="B345" s="62" t="s">
        <v>180</v>
      </c>
      <c r="C345" s="11" t="s">
        <v>196</v>
      </c>
      <c r="D345" s="26" t="s">
        <v>137</v>
      </c>
      <c r="E345" s="30">
        <v>41274</v>
      </c>
      <c r="F345" s="38">
        <v>2</v>
      </c>
      <c r="G345" s="36">
        <v>1</v>
      </c>
      <c r="H345" s="36">
        <f t="shared" si="17"/>
        <v>2</v>
      </c>
      <c r="I345" s="152"/>
    </row>
    <row r="346" spans="1:14" ht="38.25" x14ac:dyDescent="0.25">
      <c r="A346" s="158"/>
      <c r="B346" s="62" t="s">
        <v>180</v>
      </c>
      <c r="C346" s="11" t="s">
        <v>196</v>
      </c>
      <c r="D346" s="26" t="s">
        <v>138</v>
      </c>
      <c r="E346" s="30">
        <v>41274</v>
      </c>
      <c r="F346" s="38">
        <v>2</v>
      </c>
      <c r="G346" s="36">
        <v>1</v>
      </c>
      <c r="H346" s="36">
        <f t="shared" si="17"/>
        <v>2</v>
      </c>
      <c r="I346" s="152"/>
    </row>
    <row r="347" spans="1:14" ht="38.25" x14ac:dyDescent="0.25">
      <c r="A347" s="158"/>
      <c r="B347" s="62" t="s">
        <v>180</v>
      </c>
      <c r="C347" s="11" t="s">
        <v>196</v>
      </c>
      <c r="D347" s="26" t="s">
        <v>139</v>
      </c>
      <c r="E347" s="30">
        <v>41274</v>
      </c>
      <c r="F347" s="38">
        <v>2</v>
      </c>
      <c r="G347" s="36">
        <v>1</v>
      </c>
      <c r="H347" s="36">
        <f t="shared" si="17"/>
        <v>2</v>
      </c>
      <c r="I347" s="152"/>
    </row>
    <row r="348" spans="1:14" ht="38.25" x14ac:dyDescent="0.25">
      <c r="A348" s="158"/>
      <c r="B348" s="62" t="s">
        <v>180</v>
      </c>
      <c r="C348" s="11" t="s">
        <v>196</v>
      </c>
      <c r="D348" s="26" t="s">
        <v>142</v>
      </c>
      <c r="E348" s="30">
        <v>41274</v>
      </c>
      <c r="F348" s="38">
        <v>2</v>
      </c>
      <c r="G348" s="36">
        <v>1</v>
      </c>
      <c r="H348" s="36">
        <f t="shared" si="17"/>
        <v>2</v>
      </c>
      <c r="I348" s="152"/>
    </row>
    <row r="349" spans="1:14" ht="38.25" x14ac:dyDescent="0.25">
      <c r="A349" s="158"/>
      <c r="B349" s="62" t="s">
        <v>180</v>
      </c>
      <c r="C349" s="11" t="s">
        <v>196</v>
      </c>
      <c r="D349" s="26" t="s">
        <v>145</v>
      </c>
      <c r="E349" s="30">
        <v>41274</v>
      </c>
      <c r="F349" s="38">
        <v>2</v>
      </c>
      <c r="G349" s="36">
        <v>1</v>
      </c>
      <c r="H349" s="36">
        <f t="shared" si="17"/>
        <v>2</v>
      </c>
      <c r="I349" s="152"/>
    </row>
    <row r="350" spans="1:14" ht="38.25" x14ac:dyDescent="0.25">
      <c r="A350" s="158"/>
      <c r="B350" s="62" t="s">
        <v>180</v>
      </c>
      <c r="C350" s="11" t="s">
        <v>196</v>
      </c>
      <c r="D350" s="26" t="s">
        <v>146</v>
      </c>
      <c r="E350" s="30">
        <v>41274</v>
      </c>
      <c r="F350" s="38">
        <v>2</v>
      </c>
      <c r="G350" s="36">
        <v>1</v>
      </c>
      <c r="H350" s="36">
        <f t="shared" ref="H350:H362" si="27">F350*G350</f>
        <v>2</v>
      </c>
      <c r="I350" s="152"/>
    </row>
    <row r="351" spans="1:14" ht="38.25" x14ac:dyDescent="0.25">
      <c r="A351" s="158"/>
      <c r="B351" s="62" t="s">
        <v>180</v>
      </c>
      <c r="C351" s="11" t="s">
        <v>196</v>
      </c>
      <c r="D351" s="26" t="s">
        <v>164</v>
      </c>
      <c r="E351" s="30">
        <v>41274</v>
      </c>
      <c r="F351" s="38">
        <v>2</v>
      </c>
      <c r="G351" s="36">
        <v>1</v>
      </c>
      <c r="H351" s="36">
        <f t="shared" si="27"/>
        <v>2</v>
      </c>
      <c r="I351" s="152"/>
    </row>
    <row r="352" spans="1:14" ht="38.25" x14ac:dyDescent="0.25">
      <c r="A352" s="158"/>
      <c r="B352" s="62" t="s">
        <v>180</v>
      </c>
      <c r="C352" s="11" t="s">
        <v>196</v>
      </c>
      <c r="D352" s="26" t="s">
        <v>165</v>
      </c>
      <c r="E352" s="30">
        <v>41274</v>
      </c>
      <c r="F352" s="38">
        <v>2</v>
      </c>
      <c r="G352" s="36">
        <v>1</v>
      </c>
      <c r="H352" s="36">
        <f t="shared" si="27"/>
        <v>2</v>
      </c>
      <c r="I352" s="152"/>
    </row>
    <row r="353" spans="1:14" ht="38.25" x14ac:dyDescent="0.25">
      <c r="A353" s="158"/>
      <c r="B353" s="62" t="s">
        <v>180</v>
      </c>
      <c r="C353" s="11" t="s">
        <v>196</v>
      </c>
      <c r="D353" s="26" t="s">
        <v>166</v>
      </c>
      <c r="E353" s="30">
        <v>41274</v>
      </c>
      <c r="F353" s="38">
        <v>2</v>
      </c>
      <c r="G353" s="36">
        <v>1</v>
      </c>
      <c r="H353" s="36">
        <f t="shared" si="27"/>
        <v>2</v>
      </c>
      <c r="I353" s="152"/>
    </row>
    <row r="354" spans="1:14" ht="38.25" x14ac:dyDescent="0.25">
      <c r="A354" s="158"/>
      <c r="B354" s="62" t="s">
        <v>180</v>
      </c>
      <c r="C354" s="11" t="s">
        <v>196</v>
      </c>
      <c r="D354" s="26" t="s">
        <v>167</v>
      </c>
      <c r="E354" s="30">
        <v>41274</v>
      </c>
      <c r="F354" s="38">
        <v>2</v>
      </c>
      <c r="G354" s="36">
        <v>1</v>
      </c>
      <c r="H354" s="36">
        <f t="shared" si="27"/>
        <v>2</v>
      </c>
      <c r="I354" s="152"/>
    </row>
    <row r="355" spans="1:14" ht="38.25" x14ac:dyDescent="0.25">
      <c r="A355" s="158"/>
      <c r="B355" s="62" t="s">
        <v>180</v>
      </c>
      <c r="C355" s="11" t="s">
        <v>203</v>
      </c>
      <c r="D355" s="26" t="s">
        <v>457</v>
      </c>
      <c r="E355" s="30">
        <v>41274</v>
      </c>
      <c r="F355" s="38">
        <v>2</v>
      </c>
      <c r="G355" s="36">
        <v>1</v>
      </c>
      <c r="H355" s="36">
        <f t="shared" si="27"/>
        <v>2</v>
      </c>
      <c r="I355" s="152"/>
    </row>
    <row r="356" spans="1:14" ht="38.25" x14ac:dyDescent="0.25">
      <c r="A356" s="158"/>
      <c r="B356" s="62" t="s">
        <v>180</v>
      </c>
      <c r="C356" s="11" t="s">
        <v>204</v>
      </c>
      <c r="D356" s="26" t="s">
        <v>456</v>
      </c>
      <c r="E356" s="30">
        <v>41274</v>
      </c>
      <c r="F356" s="38">
        <v>2</v>
      </c>
      <c r="G356" s="36">
        <v>1</v>
      </c>
      <c r="H356" s="36">
        <f t="shared" si="27"/>
        <v>2</v>
      </c>
      <c r="I356" s="152"/>
    </row>
    <row r="357" spans="1:14" ht="38.25" x14ac:dyDescent="0.25">
      <c r="A357" s="158"/>
      <c r="B357" s="62" t="s">
        <v>180</v>
      </c>
      <c r="C357" s="11" t="s">
        <v>204</v>
      </c>
      <c r="D357" s="26" t="s">
        <v>147</v>
      </c>
      <c r="E357" s="30">
        <v>41274</v>
      </c>
      <c r="F357" s="38">
        <v>2</v>
      </c>
      <c r="G357" s="36">
        <v>1</v>
      </c>
      <c r="H357" s="36">
        <f t="shared" si="27"/>
        <v>2</v>
      </c>
      <c r="I357" s="152"/>
    </row>
    <row r="358" spans="1:14" ht="25.5" customHeight="1" x14ac:dyDescent="0.25">
      <c r="A358" s="158"/>
      <c r="B358" s="62" t="s">
        <v>154</v>
      </c>
      <c r="C358" s="11" t="s">
        <v>195</v>
      </c>
      <c r="D358" s="26" t="s">
        <v>155</v>
      </c>
      <c r="E358" s="30">
        <v>39416</v>
      </c>
      <c r="F358" s="38">
        <v>2</v>
      </c>
      <c r="G358" s="36">
        <v>1</v>
      </c>
      <c r="H358" s="36">
        <f t="shared" si="27"/>
        <v>2</v>
      </c>
      <c r="I358" s="152"/>
      <c r="J358" s="126"/>
      <c r="K358" s="126"/>
      <c r="L358" s="126"/>
      <c r="M358" s="126"/>
      <c r="N358" s="126"/>
    </row>
    <row r="359" spans="1:14" ht="25.5" x14ac:dyDescent="0.25">
      <c r="A359" s="158"/>
      <c r="B359" s="62" t="s">
        <v>154</v>
      </c>
      <c r="C359" s="11" t="s">
        <v>195</v>
      </c>
      <c r="D359" s="26" t="s">
        <v>468</v>
      </c>
      <c r="E359" s="30">
        <v>39416</v>
      </c>
      <c r="F359" s="38">
        <v>2</v>
      </c>
      <c r="G359" s="36">
        <v>1</v>
      </c>
      <c r="H359" s="36">
        <f t="shared" si="27"/>
        <v>2</v>
      </c>
      <c r="I359" s="152"/>
      <c r="J359" s="126"/>
      <c r="K359" s="126"/>
      <c r="L359" s="126"/>
      <c r="M359" s="126"/>
      <c r="N359" s="126"/>
    </row>
    <row r="360" spans="1:14" ht="25.5" x14ac:dyDescent="0.25">
      <c r="A360" s="158"/>
      <c r="B360" s="62" t="s">
        <v>154</v>
      </c>
      <c r="C360" s="51" t="s">
        <v>274</v>
      </c>
      <c r="D360" s="138">
        <v>406</v>
      </c>
      <c r="E360" s="23" t="s">
        <v>130</v>
      </c>
      <c r="F360" s="38">
        <v>2</v>
      </c>
      <c r="G360" s="36">
        <v>1</v>
      </c>
      <c r="H360" s="36">
        <f t="shared" si="27"/>
        <v>2</v>
      </c>
      <c r="I360" s="152"/>
      <c r="J360" s="126"/>
      <c r="K360" s="126"/>
      <c r="L360" s="126"/>
      <c r="M360" s="126"/>
      <c r="N360" s="126"/>
    </row>
    <row r="361" spans="1:14" ht="25.5" x14ac:dyDescent="0.25">
      <c r="A361" s="158"/>
      <c r="B361" s="62" t="s">
        <v>154</v>
      </c>
      <c r="C361" s="51" t="s">
        <v>274</v>
      </c>
      <c r="D361" s="119">
        <v>408</v>
      </c>
      <c r="E361" s="23" t="s">
        <v>130</v>
      </c>
      <c r="F361" s="38">
        <v>2</v>
      </c>
      <c r="G361" s="50">
        <v>1</v>
      </c>
      <c r="H361" s="36">
        <f t="shared" si="27"/>
        <v>2</v>
      </c>
      <c r="I361" s="152"/>
      <c r="J361" s="126"/>
      <c r="K361" s="126"/>
      <c r="L361" s="126"/>
      <c r="M361" s="126"/>
      <c r="N361" s="126"/>
    </row>
    <row r="362" spans="1:14" ht="33.75" customHeight="1" x14ac:dyDescent="0.25">
      <c r="A362" s="158"/>
      <c r="B362" s="62" t="s">
        <v>154</v>
      </c>
      <c r="C362" s="124" t="s">
        <v>435</v>
      </c>
      <c r="D362" s="119" t="s">
        <v>277</v>
      </c>
      <c r="E362" s="26">
        <v>2016</v>
      </c>
      <c r="F362" s="38">
        <v>2</v>
      </c>
      <c r="G362" s="50">
        <v>1</v>
      </c>
      <c r="H362" s="36">
        <f t="shared" si="27"/>
        <v>2</v>
      </c>
      <c r="I362" s="152"/>
      <c r="J362" s="126"/>
      <c r="K362" s="126"/>
      <c r="L362" s="126"/>
      <c r="M362" s="126"/>
      <c r="N362" s="126"/>
    </row>
    <row r="363" spans="1:14" ht="35.25" customHeight="1" x14ac:dyDescent="0.25">
      <c r="A363" s="45"/>
      <c r="B363" s="167" t="s">
        <v>235</v>
      </c>
      <c r="C363" s="167"/>
      <c r="D363" s="167"/>
      <c r="E363" s="167"/>
      <c r="F363" s="46">
        <f>SUM(F11:F362)</f>
        <v>856</v>
      </c>
      <c r="G363" s="47">
        <f>SUM(G11:G362)</f>
        <v>376</v>
      </c>
      <c r="H363" s="47">
        <f>SUM(H11:H362)</f>
        <v>918</v>
      </c>
      <c r="I363" s="52"/>
    </row>
    <row r="367" spans="1:14" x14ac:dyDescent="0.25">
      <c r="B367" s="166"/>
      <c r="C367" s="166"/>
      <c r="D367" s="166"/>
      <c r="F367" s="166"/>
      <c r="G367" s="166"/>
      <c r="H367" s="166"/>
    </row>
    <row r="368" spans="1:14" x14ac:dyDescent="0.25">
      <c r="B368" s="165"/>
      <c r="C368" s="165"/>
      <c r="D368" s="165"/>
      <c r="E368" s="48"/>
      <c r="F368" s="165"/>
      <c r="G368" s="165"/>
      <c r="H368" s="165"/>
    </row>
  </sheetData>
  <sheetProtection formatCells="0" formatColumns="0" formatRows="0" insertColumns="0" insertRows="0" insertHyperlinks="0" deleteColumns="0" deleteRows="0" sort="0" autoFilter="0" pivotTables="0"/>
  <autoFilter ref="G2:G368" xr:uid="{00000000-0001-0000-0000-000000000000}"/>
  <mergeCells count="69">
    <mergeCell ref="I299:I302"/>
    <mergeCell ref="I281:I286"/>
    <mergeCell ref="I37:I52"/>
    <mergeCell ref="J292:J295"/>
    <mergeCell ref="I227:I237"/>
    <mergeCell ref="I176:I183"/>
    <mergeCell ref="I186:I226"/>
    <mergeCell ref="B292:B296"/>
    <mergeCell ref="I297:I298"/>
    <mergeCell ref="I292:I296"/>
    <mergeCell ref="I264:I280"/>
    <mergeCell ref="A170:A175"/>
    <mergeCell ref="A238:A263"/>
    <mergeCell ref="A281:A286"/>
    <mergeCell ref="A264:A279"/>
    <mergeCell ref="A184:A226"/>
    <mergeCell ref="A176:A183"/>
    <mergeCell ref="D3:G3"/>
    <mergeCell ref="C5:H5"/>
    <mergeCell ref="C7:H7"/>
    <mergeCell ref="A73:A77"/>
    <mergeCell ref="A143:A168"/>
    <mergeCell ref="A90:A96"/>
    <mergeCell ref="A129:A130"/>
    <mergeCell ref="A131:A142"/>
    <mergeCell ref="A97:A128"/>
    <mergeCell ref="A53:A57"/>
    <mergeCell ref="A11:A28"/>
    <mergeCell ref="A29:A36"/>
    <mergeCell ref="A78:A89"/>
    <mergeCell ref="A58:A72"/>
    <mergeCell ref="A37:A52"/>
    <mergeCell ref="I11:I28"/>
    <mergeCell ref="I58:I72"/>
    <mergeCell ref="I53:I57"/>
    <mergeCell ref="I317:I335"/>
    <mergeCell ref="I303:I304"/>
    <mergeCell ref="I170:I175"/>
    <mergeCell ref="I143:I168"/>
    <mergeCell ref="I73:I77"/>
    <mergeCell ref="I29:I36"/>
    <mergeCell ref="I90:I96"/>
    <mergeCell ref="I131:I142"/>
    <mergeCell ref="I97:I128"/>
    <mergeCell ref="I129:I130"/>
    <mergeCell ref="I78:I89"/>
    <mergeCell ref="I306:I313"/>
    <mergeCell ref="I287:I291"/>
    <mergeCell ref="B368:D368"/>
    <mergeCell ref="B367:D367"/>
    <mergeCell ref="B363:E363"/>
    <mergeCell ref="F368:H368"/>
    <mergeCell ref="F367:H367"/>
    <mergeCell ref="I339:I362"/>
    <mergeCell ref="I336:I337"/>
    <mergeCell ref="B314:B316"/>
    <mergeCell ref="I314:I316"/>
    <mergeCell ref="A227:A237"/>
    <mergeCell ref="I238:I263"/>
    <mergeCell ref="A339:A362"/>
    <mergeCell ref="A306:A313"/>
    <mergeCell ref="A317:A335"/>
    <mergeCell ref="A336:A337"/>
    <mergeCell ref="A303:A304"/>
    <mergeCell ref="A287:A291"/>
    <mergeCell ref="A299:A302"/>
    <mergeCell ref="A297:A298"/>
    <mergeCell ref="A292:A296"/>
    <mergeCell ref="A314:A316"/>
  </mergeCells>
  <phoneticPr fontId="2" type="noConversion"/>
  <printOptions horizontalCentered="1"/>
  <pageMargins left="0.70866141732283472" right="0.70866141732283472" top="0.3937007874015748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urządzeń cz.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Tański</dc:creator>
  <cp:lastModifiedBy>Wojtas Anna 2</cp:lastModifiedBy>
  <cp:lastPrinted>2025-02-12T12:59:48Z</cp:lastPrinted>
  <dcterms:created xsi:type="dcterms:W3CDTF">2015-04-14T05:43:35Z</dcterms:created>
  <dcterms:modified xsi:type="dcterms:W3CDTF">2026-02-20T09:35:41Z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UxC4dwLulzfINJ8nQH+xvX5LNGipWa4BRSZhPgxsCvmVx6wy3HjYE+NAf+YVzanaUZacZ6r/DpWZB7U2aGCgKA==</vt:lpwstr>
  </property>
  <property fmtid="{D5CDD505-2E9C-101B-9397-08002B2CF9AE}" pid="4" name="MFClassificationDate">
    <vt:lpwstr>2022-02-07T12:57:16.5066880+01:00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GRN-032dacff-9e95-46e9-9afc-d09431ac8cda</vt:lpwstr>
  </property>
  <property fmtid="{D5CDD505-2E9C-101B-9397-08002B2CF9AE}" pid="7" name="MFHash">
    <vt:lpwstr>0dEhLEiYevUk68APAwbtU6QoJCd7hUkX1YO1a8mm0aA=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